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codeName="ThisWorkbook"/>
  <mc:AlternateContent xmlns:mc="http://schemas.openxmlformats.org/markup-compatibility/2006">
    <mc:Choice Requires="x15">
      <x15ac:absPath xmlns:x15ac="http://schemas.microsoft.com/office/spreadsheetml/2010/11/ac" url="Z:\2016-053 OŠ Vrhovci JN živila\"/>
    </mc:Choice>
  </mc:AlternateContent>
  <bookViews>
    <workbookView xWindow="0" yWindow="0" windowWidth="28800" windowHeight="12048"/>
  </bookViews>
  <sheets>
    <sheet name="1 sklop" sheetId="1" r:id="rId1"/>
    <sheet name="2 sklop" sheetId="37" r:id="rId2"/>
    <sheet name="3 sklop" sheetId="48" r:id="rId3"/>
    <sheet name="4 sklop" sheetId="65" r:id="rId4"/>
    <sheet name="5 sklop" sheetId="51" r:id="rId5"/>
    <sheet name="6 sklop" sheetId="32" r:id="rId6"/>
    <sheet name="7 sklop" sheetId="40" r:id="rId7"/>
    <sheet name="8 sklop" sheetId="2" r:id="rId8"/>
    <sheet name="9 sklop" sheetId="33" r:id="rId9"/>
    <sheet name="10 sklop" sheetId="3" r:id="rId10"/>
    <sheet name="11 sklop" sheetId="38" r:id="rId11"/>
    <sheet name="12 sklop" sheetId="41" r:id="rId12"/>
    <sheet name="13 sklop" sheetId="4" r:id="rId13"/>
    <sheet name="14 sklop" sheetId="5" r:id="rId14"/>
    <sheet name="15 sklop" sheetId="63" r:id="rId15"/>
    <sheet name="16 sklop" sheetId="7" r:id="rId16"/>
    <sheet name="17 sklop" sheetId="64" r:id="rId17"/>
    <sheet name="18 sklop" sheetId="61" r:id="rId18"/>
    <sheet name="19 sklop" sheetId="42" r:id="rId19"/>
    <sheet name="20 sklop" sheetId="35" r:id="rId20"/>
    <sheet name="21 sklop" sheetId="8" r:id="rId21"/>
    <sheet name="22 sklop" sheetId="36" r:id="rId22"/>
    <sheet name="23 sklop" sheetId="11" r:id="rId23"/>
    <sheet name="24 sklop" sheetId="12" r:id="rId24"/>
    <sheet name="25 sklop" sheetId="13" r:id="rId25"/>
    <sheet name="26 sklop" sheetId="47" r:id="rId26"/>
    <sheet name="27 sklop" sheetId="14" r:id="rId27"/>
    <sheet name="28 sklop" sheetId="34" r:id="rId28"/>
    <sheet name="29 sklop" sheetId="39" r:id="rId29"/>
    <sheet name="30 sklop" sheetId="43" r:id="rId30"/>
    <sheet name="31 sklop" sheetId="15" r:id="rId31"/>
    <sheet name="32 sklop" sheetId="62" r:id="rId32"/>
    <sheet name="33 sklop" sheetId="16" r:id="rId33"/>
  </sheets>
  <definedNames>
    <definedName name="_xlnm._FilterDatabase" localSheetId="22" hidden="1">'23 sklop'!$C$1:$C$51</definedName>
    <definedName name="_xlnm._FilterDatabase" localSheetId="5" hidden="1">'6 sklop'!$B$1:$D$48</definedName>
    <definedName name="_xlnm.Print_Area" localSheetId="0">'1 sklop'!$A$1:$N$92</definedName>
    <definedName name="_xlnm.Print_Area" localSheetId="9">'10 sklop'!$A$1:$N$47</definedName>
    <definedName name="_xlnm.Print_Area" localSheetId="10">'11 sklop'!$A$1:$N$57</definedName>
    <definedName name="_xlnm.Print_Area" localSheetId="11">'12 sklop'!$A$1:$N$73</definedName>
    <definedName name="_xlnm.Print_Area" localSheetId="12">'13 sklop'!$A$1:$N$25</definedName>
    <definedName name="_xlnm.Print_Area" localSheetId="13">'14 sklop'!$A$1:$N$31</definedName>
    <definedName name="_xlnm.Print_Area" localSheetId="14">'15 sklop'!$A$1:$N$28</definedName>
    <definedName name="_xlnm.Print_Area" localSheetId="15">'16 sklop'!$A$1:$N$61</definedName>
    <definedName name="_xlnm.Print_Area" localSheetId="16">'17 sklop'!$A$1:$N$21</definedName>
    <definedName name="_xlnm.Print_Area" localSheetId="17">'18 sklop'!$A$1:$N$23</definedName>
    <definedName name="_xlnm.Print_Area" localSheetId="18">'19 sklop'!$A$1:$N$21</definedName>
    <definedName name="_xlnm.Print_Area" localSheetId="1">'2 sklop'!$A$1:$N$23</definedName>
    <definedName name="_xlnm.Print_Area" localSheetId="19">'20 sklop'!$A$1:$N$34</definedName>
    <definedName name="_xlnm.Print_Area" localSheetId="20">'21 sklop'!$A$1:$N$91</definedName>
    <definedName name="_xlnm.Print_Area" localSheetId="21">'22 sklop'!$A$1:$N$29</definedName>
    <definedName name="_xlnm.Print_Area" localSheetId="22">'23 sklop'!$A$1:$N$51</definedName>
    <definedName name="_xlnm.Print_Area" localSheetId="23">'24 sklop'!$A$1:$N$61</definedName>
    <definedName name="_xlnm.Print_Area" localSheetId="24">'25 sklop'!$A$1:$N$41</definedName>
    <definedName name="_xlnm.Print_Area" localSheetId="25">'26 sklop'!$A$1:$N$23</definedName>
    <definedName name="_xlnm.Print_Area" localSheetId="26">'27 sklop'!$A$1:$N$43</definedName>
    <definedName name="_xlnm.Print_Area" localSheetId="27">'28 sklop'!$A$1:$N$30</definedName>
    <definedName name="_xlnm.Print_Area" localSheetId="28">'29 sklop'!$A$1:$N$30</definedName>
    <definedName name="_xlnm.Print_Area" localSheetId="2">'3 sklop'!$A$1:$N$25</definedName>
    <definedName name="_xlnm.Print_Area" localSheetId="29">'30 sklop'!$A$1:$N$122</definedName>
    <definedName name="_xlnm.Print_Area" localSheetId="30">'31 sklop'!$A$1:$N$35</definedName>
    <definedName name="_xlnm.Print_Area" localSheetId="31">'32 sklop'!$A$1:$N$21</definedName>
    <definedName name="_xlnm.Print_Area" localSheetId="32">'33 sklop'!$A$1:$N$37</definedName>
    <definedName name="_xlnm.Print_Area" localSheetId="3">'4 sklop'!$A$1:$N$23</definedName>
    <definedName name="_xlnm.Print_Area" localSheetId="4">'5 sklop'!$A$1:$N$78</definedName>
    <definedName name="_xlnm.Print_Area" localSheetId="5">'6 sklop'!$A$1:$N$48</definedName>
    <definedName name="_xlnm.Print_Area" localSheetId="6">'7 sklop'!$A$1:$N$20</definedName>
    <definedName name="_xlnm.Print_Area" localSheetId="7">'8 sklop'!$A$1:$N$40</definedName>
    <definedName name="_xlnm.Print_Area" localSheetId="8">'9 sklop'!$A$1:$N$19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7">'18 sklop'!$13:$15</definedName>
    <definedName name="_xlnm.Print_Titles" localSheetId="18">'19 sklop'!$13:$15</definedName>
    <definedName name="_xlnm.Print_Titles" localSheetId="1">'2 sklop'!$13:$15</definedName>
    <definedName name="_xlnm.Print_Titles" localSheetId="19">'20 sklop'!$13:$15</definedName>
    <definedName name="_xlnm.Print_Titles" localSheetId="20">'21 sklop'!$13:$15</definedName>
    <definedName name="_xlnm.Print_Titles" localSheetId="21">'22 sklop'!$13:$15</definedName>
    <definedName name="_xlnm.Print_Titles" localSheetId="22">'23 sklop'!$13:$15</definedName>
    <definedName name="_xlnm.Print_Titles" localSheetId="23">'24 sklop'!$13:$15</definedName>
    <definedName name="_xlnm.Print_Titles" localSheetId="24">'25 sklop'!$13:$15</definedName>
    <definedName name="_xlnm.Print_Titles" localSheetId="25">'26 sklop'!$13:$15</definedName>
    <definedName name="_xlnm.Print_Titles" localSheetId="26">'27 sklop'!$13:$15</definedName>
    <definedName name="_xlnm.Print_Titles" localSheetId="27">'28 sklop'!$13:$15</definedName>
    <definedName name="_xlnm.Print_Titles" localSheetId="28">'29 sklop'!$13:$15</definedName>
    <definedName name="_xlnm.Print_Titles" localSheetId="2">'3 sklop'!$13:$15</definedName>
    <definedName name="_xlnm.Print_Titles" localSheetId="29">'30 sklop'!$13:$15</definedName>
    <definedName name="_xlnm.Print_Titles" localSheetId="30">'31 sklop'!$13:$15</definedName>
    <definedName name="_xlnm.Print_Titles" localSheetId="31">'32 sklop'!$13:$15</definedName>
    <definedName name="_xlnm.Print_Titles" localSheetId="32">'33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/>
</workbook>
</file>

<file path=xl/calcChain.xml><?xml version="1.0" encoding="utf-8"?>
<calcChain xmlns="http://schemas.openxmlformats.org/spreadsheetml/2006/main">
  <c r="L78" i="8" l="1"/>
  <c r="M78" i="8" s="1"/>
  <c r="N78" i="8" s="1"/>
  <c r="L79" i="8"/>
  <c r="M79" i="8" s="1"/>
  <c r="N79" i="8" s="1"/>
  <c r="L80" i="8"/>
  <c r="M80" i="8"/>
  <c r="N80" i="8" s="1"/>
  <c r="L81" i="8"/>
  <c r="M81" i="8" s="1"/>
  <c r="N81" i="8" s="1"/>
  <c r="L82" i="8"/>
  <c r="M82" i="8" s="1"/>
  <c r="N82" i="8" s="1"/>
  <c r="L83" i="8"/>
  <c r="M83" i="8" s="1"/>
  <c r="N83" i="8" s="1"/>
  <c r="L84" i="8"/>
  <c r="M84" i="8" s="1"/>
  <c r="N84" i="8" s="1"/>
  <c r="L85" i="8"/>
  <c r="M85" i="8" s="1"/>
  <c r="N85" i="8" s="1"/>
  <c r="L86" i="8"/>
  <c r="M86" i="8" s="1"/>
  <c r="N86" i="8" s="1"/>
  <c r="L87" i="8"/>
  <c r="M87" i="8" s="1"/>
  <c r="N87" i="8" s="1"/>
  <c r="L88" i="8"/>
  <c r="M88" i="8"/>
  <c r="N88" i="8" s="1"/>
  <c r="L77" i="8"/>
  <c r="M77" i="8" s="1"/>
  <c r="N77" i="8" s="1"/>
  <c r="L76" i="8"/>
  <c r="M76" i="8" s="1"/>
  <c r="N76" i="8" s="1"/>
  <c r="L75" i="8"/>
  <c r="M75" i="8" s="1"/>
  <c r="N75" i="8" s="1"/>
  <c r="L74" i="8"/>
  <c r="M74" i="8" s="1"/>
  <c r="N74" i="8" s="1"/>
  <c r="L73" i="8"/>
  <c r="M73" i="8" s="1"/>
  <c r="N73" i="8" s="1"/>
  <c r="L72" i="8"/>
  <c r="M72" i="8" s="1"/>
  <c r="N72" i="8" s="1"/>
  <c r="M71" i="8"/>
  <c r="N71" i="8" s="1"/>
  <c r="L71" i="8"/>
  <c r="L70" i="8"/>
  <c r="M70" i="8" s="1"/>
  <c r="N70" i="8" s="1"/>
  <c r="L69" i="8"/>
  <c r="M69" i="8" s="1"/>
  <c r="N69" i="8" s="1"/>
  <c r="L68" i="8"/>
  <c r="M68" i="8" s="1"/>
  <c r="N68" i="8" s="1"/>
  <c r="L67" i="8"/>
  <c r="M67" i="8" s="1"/>
  <c r="N67" i="8" s="1"/>
  <c r="L66" i="8"/>
  <c r="M66" i="8" s="1"/>
  <c r="N66" i="8" s="1"/>
  <c r="L65" i="8"/>
  <c r="M65" i="8" s="1"/>
  <c r="N65" i="8" s="1"/>
  <c r="L64" i="8"/>
  <c r="M64" i="8" s="1"/>
  <c r="N64" i="8" s="1"/>
  <c r="M63" i="8"/>
  <c r="N63" i="8" s="1"/>
  <c r="L63" i="8"/>
  <c r="L62" i="8"/>
  <c r="M62" i="8" s="1"/>
  <c r="N62" i="8" s="1"/>
  <c r="L61" i="8"/>
  <c r="M61" i="8" s="1"/>
  <c r="N61" i="8" s="1"/>
  <c r="L60" i="8"/>
  <c r="M60" i="8" s="1"/>
  <c r="N60" i="8" s="1"/>
  <c r="L59" i="8"/>
  <c r="M59" i="8" s="1"/>
  <c r="N59" i="8" s="1"/>
  <c r="L58" i="8"/>
  <c r="M58" i="8" s="1"/>
  <c r="N58" i="8" s="1"/>
  <c r="L57" i="8"/>
  <c r="M57" i="8" s="1"/>
  <c r="N57" i="8" s="1"/>
  <c r="L56" i="8"/>
  <c r="M56" i="8" s="1"/>
  <c r="N56" i="8" s="1"/>
  <c r="M55" i="8"/>
  <c r="N55" i="8" s="1"/>
  <c r="L55" i="8"/>
  <c r="L54" i="8"/>
  <c r="M54" i="8" s="1"/>
  <c r="N54" i="8" s="1"/>
  <c r="L53" i="8"/>
  <c r="M53" i="8" s="1"/>
  <c r="N53" i="8" s="1"/>
  <c r="L52" i="8"/>
  <c r="M52" i="8" s="1"/>
  <c r="N52" i="8" s="1"/>
  <c r="L51" i="8"/>
  <c r="M51" i="8" s="1"/>
  <c r="N51" i="8" s="1"/>
  <c r="L50" i="8"/>
  <c r="M50" i="8" s="1"/>
  <c r="N50" i="8" s="1"/>
  <c r="L49" i="8"/>
  <c r="M49" i="8" s="1"/>
  <c r="N49" i="8" s="1"/>
  <c r="L48" i="8"/>
  <c r="M48" i="8" s="1"/>
  <c r="N48" i="8" s="1"/>
  <c r="M47" i="8"/>
  <c r="N47" i="8" s="1"/>
  <c r="L47" i="8"/>
  <c r="L46" i="8"/>
  <c r="M46" i="8" s="1"/>
  <c r="N46" i="8" s="1"/>
  <c r="L45" i="8"/>
  <c r="M45" i="8" s="1"/>
  <c r="N45" i="8" s="1"/>
  <c r="L44" i="8"/>
  <c r="M44" i="8" s="1"/>
  <c r="N44" i="8" s="1"/>
  <c r="L43" i="8"/>
  <c r="M43" i="8" s="1"/>
  <c r="N43" i="8" s="1"/>
  <c r="L42" i="8"/>
  <c r="M42" i="8" s="1"/>
  <c r="N42" i="8" s="1"/>
  <c r="L41" i="8"/>
  <c r="M41" i="8" s="1"/>
  <c r="N41" i="8" s="1"/>
  <c r="L40" i="8"/>
  <c r="M40" i="8" s="1"/>
  <c r="N40" i="8" s="1"/>
  <c r="M39" i="8"/>
  <c r="N39" i="8" s="1"/>
  <c r="L39" i="8"/>
  <c r="L38" i="8"/>
  <c r="M38" i="8" s="1"/>
  <c r="N38" i="8" s="1"/>
  <c r="L37" i="8"/>
  <c r="M37" i="8" s="1"/>
  <c r="N37" i="8" s="1"/>
  <c r="L36" i="8"/>
  <c r="M36" i="8" s="1"/>
  <c r="N36" i="8" s="1"/>
  <c r="L35" i="8"/>
  <c r="M35" i="8" s="1"/>
  <c r="N35" i="8" s="1"/>
  <c r="L34" i="8"/>
  <c r="M34" i="8" s="1"/>
  <c r="N34" i="8" s="1"/>
  <c r="L33" i="8"/>
  <c r="M33" i="8" s="1"/>
  <c r="N33" i="8" s="1"/>
  <c r="L32" i="8"/>
  <c r="M32" i="8" s="1"/>
  <c r="N32" i="8" s="1"/>
  <c r="M31" i="8"/>
  <c r="N31" i="8" s="1"/>
  <c r="L31" i="8"/>
  <c r="L30" i="8"/>
  <c r="M30" i="8" s="1"/>
  <c r="N30" i="8" s="1"/>
  <c r="L29" i="8"/>
  <c r="M29" i="8" s="1"/>
  <c r="N29" i="8" s="1"/>
  <c r="L28" i="8"/>
  <c r="M28" i="8" s="1"/>
  <c r="N28" i="8" s="1"/>
  <c r="L27" i="8"/>
  <c r="M27" i="8" s="1"/>
  <c r="N27" i="8" s="1"/>
  <c r="L26" i="8"/>
  <c r="M26" i="8" s="1"/>
  <c r="N26" i="8" s="1"/>
  <c r="L25" i="8"/>
  <c r="M25" i="8" s="1"/>
  <c r="N25" i="8" s="1"/>
  <c r="L24" i="8"/>
  <c r="M24" i="8" s="1"/>
  <c r="N24" i="8" s="1"/>
  <c r="M23" i="8"/>
  <c r="N23" i="8" s="1"/>
  <c r="L23" i="8"/>
  <c r="L22" i="8"/>
  <c r="M22" i="8" s="1"/>
  <c r="N22" i="8" s="1"/>
  <c r="L21" i="8"/>
  <c r="M21" i="8" s="1"/>
  <c r="N21" i="8" s="1"/>
  <c r="L20" i="8"/>
  <c r="M20" i="8" s="1"/>
  <c r="N20" i="8" s="1"/>
  <c r="L19" i="8"/>
  <c r="M19" i="8" s="1"/>
  <c r="N19" i="8" s="1"/>
  <c r="L18" i="8"/>
  <c r="M18" i="8" s="1"/>
  <c r="N18" i="8" s="1"/>
  <c r="L17" i="8"/>
  <c r="M17" i="8" s="1"/>
  <c r="N17" i="8" s="1"/>
  <c r="L16" i="8"/>
  <c r="M16" i="8" s="1"/>
  <c r="N16" i="8" s="1"/>
  <c r="N19" i="42"/>
  <c r="J19" i="42"/>
  <c r="L18" i="42"/>
  <c r="M18" i="42" s="1"/>
  <c r="N18" i="42" s="1"/>
  <c r="L17" i="42"/>
  <c r="M17" i="42" s="1"/>
  <c r="N17" i="42" s="1"/>
  <c r="J21" i="65"/>
  <c r="M20" i="65"/>
  <c r="N20" i="65" s="1"/>
  <c r="L20" i="65"/>
  <c r="L19" i="65"/>
  <c r="M19" i="65" s="1"/>
  <c r="N19" i="65" s="1"/>
  <c r="M18" i="65"/>
  <c r="N18" i="65" s="1"/>
  <c r="L18" i="65"/>
  <c r="L17" i="65"/>
  <c r="M17" i="65" s="1"/>
  <c r="N17" i="65" s="1"/>
  <c r="L16" i="65"/>
  <c r="M16" i="65" s="1"/>
  <c r="N16" i="65" s="1"/>
  <c r="J19" i="64"/>
  <c r="L17" i="64"/>
  <c r="M17" i="64" s="1"/>
  <c r="N17" i="64" s="1"/>
  <c r="L16" i="64"/>
  <c r="J26" i="63"/>
  <c r="L20" i="63"/>
  <c r="M20" i="63" s="1"/>
  <c r="N20" i="63" s="1"/>
  <c r="L23" i="63"/>
  <c r="M23" i="63" s="1"/>
  <c r="N23" i="63" s="1"/>
  <c r="L22" i="63"/>
  <c r="M22" i="63" s="1"/>
  <c r="N22" i="63" s="1"/>
  <c r="L17" i="63"/>
  <c r="M17" i="63" s="1"/>
  <c r="N17" i="63" s="1"/>
  <c r="L25" i="63"/>
  <c r="M25" i="63" s="1"/>
  <c r="N25" i="63" s="1"/>
  <c r="L16" i="63"/>
  <c r="M16" i="63" s="1"/>
  <c r="N16" i="63" s="1"/>
  <c r="L19" i="63"/>
  <c r="M19" i="63" s="1"/>
  <c r="N19" i="63" s="1"/>
  <c r="L21" i="63"/>
  <c r="M21" i="63" s="1"/>
  <c r="N21" i="63" s="1"/>
  <c r="L24" i="63"/>
  <c r="M24" i="63" s="1"/>
  <c r="N24" i="63" s="1"/>
  <c r="L18" i="63"/>
  <c r="M18" i="63" s="1"/>
  <c r="N18" i="63" s="1"/>
  <c r="N21" i="65" l="1"/>
  <c r="M16" i="64"/>
  <c r="N16" i="64" s="1"/>
  <c r="L18" i="64"/>
  <c r="N26" i="63"/>
  <c r="L17" i="38"/>
  <c r="M17" i="38" s="1"/>
  <c r="N17" i="38" s="1"/>
  <c r="L18" i="38"/>
  <c r="M18" i="38" s="1"/>
  <c r="N18" i="38" s="1"/>
  <c r="L19" i="38"/>
  <c r="M19" i="38"/>
  <c r="N19" i="38" s="1"/>
  <c r="L20" i="38"/>
  <c r="M20" i="38" s="1"/>
  <c r="N20" i="38" s="1"/>
  <c r="L21" i="38"/>
  <c r="M21" i="38" s="1"/>
  <c r="N21" i="38" s="1"/>
  <c r="L22" i="38"/>
  <c r="M22" i="38" s="1"/>
  <c r="N22" i="38" s="1"/>
  <c r="L23" i="38"/>
  <c r="M23" i="38"/>
  <c r="N23" i="38" s="1"/>
  <c r="L24" i="38"/>
  <c r="M24" i="38" s="1"/>
  <c r="N24" i="38" s="1"/>
  <c r="L25" i="38"/>
  <c r="M25" i="38"/>
  <c r="N25" i="38" s="1"/>
  <c r="L26" i="38"/>
  <c r="M26" i="38" s="1"/>
  <c r="N26" i="38" s="1"/>
  <c r="L27" i="38"/>
  <c r="M27" i="38"/>
  <c r="N27" i="38" s="1"/>
  <c r="L28" i="38"/>
  <c r="M28" i="38" s="1"/>
  <c r="N28" i="38" s="1"/>
  <c r="M18" i="64" l="1"/>
  <c r="N18" i="64" s="1"/>
  <c r="L24" i="15"/>
  <c r="M24" i="15" s="1"/>
  <c r="N24" i="15" s="1"/>
  <c r="L26" i="15"/>
  <c r="M26" i="15" s="1"/>
  <c r="N26" i="15" s="1"/>
  <c r="L20" i="15"/>
  <c r="M20" i="15" s="1"/>
  <c r="N20" i="15" s="1"/>
  <c r="L25" i="15"/>
  <c r="M25" i="15" s="1"/>
  <c r="N25" i="15" s="1"/>
  <c r="L23" i="15"/>
  <c r="M23" i="15" s="1"/>
  <c r="N23" i="15" s="1"/>
  <c r="L17" i="15"/>
  <c r="M17" i="15" s="1"/>
  <c r="N17" i="15" s="1"/>
  <c r="L58" i="43"/>
  <c r="M58" i="43" s="1"/>
  <c r="N58" i="43" s="1"/>
  <c r="L39" i="43"/>
  <c r="M39" i="43" s="1"/>
  <c r="N39" i="43" s="1"/>
  <c r="L38" i="43"/>
  <c r="M38" i="43" s="1"/>
  <c r="N38" i="43" s="1"/>
  <c r="L29" i="43"/>
  <c r="M29" i="43" s="1"/>
  <c r="N29" i="43" s="1"/>
  <c r="L26" i="43"/>
  <c r="M26" i="43" s="1"/>
  <c r="N26" i="43" s="1"/>
  <c r="L28" i="43"/>
  <c r="M28" i="43" s="1"/>
  <c r="N28" i="43" s="1"/>
  <c r="L40" i="43"/>
  <c r="M40" i="43" s="1"/>
  <c r="N40" i="43" s="1"/>
  <c r="L89" i="43"/>
  <c r="M89" i="43" s="1"/>
  <c r="N89" i="43" s="1"/>
  <c r="L41" i="43"/>
  <c r="M41" i="43" s="1"/>
  <c r="N41" i="43" s="1"/>
  <c r="L25" i="43"/>
  <c r="M25" i="43" s="1"/>
  <c r="N25" i="43" s="1"/>
  <c r="L27" i="43"/>
  <c r="M27" i="43" s="1"/>
  <c r="N27" i="43" s="1"/>
  <c r="L80" i="43"/>
  <c r="M80" i="43" s="1"/>
  <c r="N80" i="43" s="1"/>
  <c r="L111" i="43"/>
  <c r="M111" i="43" s="1"/>
  <c r="N111" i="43" s="1"/>
  <c r="L102" i="43"/>
  <c r="M102" i="43" s="1"/>
  <c r="N102" i="43" s="1"/>
  <c r="L105" i="43"/>
  <c r="M105" i="43"/>
  <c r="N105" i="43" s="1"/>
  <c r="L104" i="43"/>
  <c r="M104" i="43" s="1"/>
  <c r="N104" i="43" s="1"/>
  <c r="L100" i="43"/>
  <c r="M100" i="43" s="1"/>
  <c r="N100" i="43" s="1"/>
  <c r="L101" i="43"/>
  <c r="M101" i="43" s="1"/>
  <c r="N101" i="43" s="1"/>
  <c r="L103" i="43"/>
  <c r="M103" i="43" s="1"/>
  <c r="N103" i="43" s="1"/>
  <c r="L21" i="43"/>
  <c r="M21" i="43" s="1"/>
  <c r="N21" i="43" s="1"/>
  <c r="L22" i="43"/>
  <c r="M22" i="43"/>
  <c r="N22" i="43" s="1"/>
  <c r="L17" i="43"/>
  <c r="M17" i="43" s="1"/>
  <c r="N17" i="43" s="1"/>
  <c r="L24" i="43"/>
  <c r="M24" i="43"/>
  <c r="N24" i="43" s="1"/>
  <c r="L51" i="43"/>
  <c r="M51" i="43" s="1"/>
  <c r="N51" i="43" s="1"/>
  <c r="L50" i="43"/>
  <c r="M50" i="43" s="1"/>
  <c r="N50" i="43" s="1"/>
  <c r="L56" i="43"/>
  <c r="M56" i="43" s="1"/>
  <c r="N56" i="43" s="1"/>
  <c r="L78" i="43"/>
  <c r="M78" i="43"/>
  <c r="N78" i="43" s="1"/>
  <c r="L85" i="43"/>
  <c r="M85" i="43" s="1"/>
  <c r="N85" i="43" s="1"/>
  <c r="L84" i="43"/>
  <c r="M84" i="43"/>
  <c r="N84" i="43" s="1"/>
  <c r="L82" i="43"/>
  <c r="M82" i="43" s="1"/>
  <c r="N82" i="43" s="1"/>
  <c r="L110" i="43"/>
  <c r="M110" i="43" s="1"/>
  <c r="N110" i="43" s="1"/>
  <c r="L57" i="43"/>
  <c r="M57" i="43" s="1"/>
  <c r="N57" i="43" s="1"/>
  <c r="L32" i="43"/>
  <c r="M32" i="43" s="1"/>
  <c r="N32" i="43" s="1"/>
  <c r="L118" i="43"/>
  <c r="M118" i="43" s="1"/>
  <c r="N118" i="43" s="1"/>
  <c r="L107" i="43"/>
  <c r="M107" i="43"/>
  <c r="N107" i="43" s="1"/>
  <c r="L79" i="43"/>
  <c r="M79" i="43" s="1"/>
  <c r="N79" i="43" s="1"/>
  <c r="L96" i="43"/>
  <c r="M96" i="43" s="1"/>
  <c r="N96" i="43" s="1"/>
  <c r="L81" i="43"/>
  <c r="M81" i="43" s="1"/>
  <c r="N81" i="43" s="1"/>
  <c r="L47" i="43"/>
  <c r="M47" i="43" s="1"/>
  <c r="N47" i="43" s="1"/>
  <c r="L115" i="43"/>
  <c r="M115" i="43" s="1"/>
  <c r="N115" i="43" s="1"/>
  <c r="L23" i="43"/>
  <c r="M23" i="43" s="1"/>
  <c r="N23" i="43" s="1"/>
  <c r="L64" i="43"/>
  <c r="M64" i="43" s="1"/>
  <c r="N64" i="43" s="1"/>
  <c r="L35" i="43"/>
  <c r="M35" i="43"/>
  <c r="N35" i="43" s="1"/>
  <c r="L34" i="43"/>
  <c r="M34" i="43" s="1"/>
  <c r="N34" i="43" s="1"/>
  <c r="L67" i="43"/>
  <c r="M67" i="43" s="1"/>
  <c r="N67" i="43" s="1"/>
  <c r="L60" i="43"/>
  <c r="M60" i="43" s="1"/>
  <c r="N60" i="43" s="1"/>
  <c r="L61" i="43"/>
  <c r="M61" i="43" s="1"/>
  <c r="N61" i="43" s="1"/>
  <c r="L62" i="43"/>
  <c r="M62" i="43" s="1"/>
  <c r="N62" i="43" s="1"/>
  <c r="L45" i="43"/>
  <c r="M45" i="43" s="1"/>
  <c r="N45" i="43" s="1"/>
  <c r="L44" i="43"/>
  <c r="M44" i="43" s="1"/>
  <c r="N44" i="43" s="1"/>
  <c r="L43" i="43"/>
  <c r="M43" i="43" s="1"/>
  <c r="N43" i="43" s="1"/>
  <c r="L49" i="43"/>
  <c r="M49" i="43" s="1"/>
  <c r="N49" i="43" s="1"/>
  <c r="L53" i="43"/>
  <c r="M53" i="43" s="1"/>
  <c r="N53" i="43" s="1"/>
  <c r="L52" i="43"/>
  <c r="M52" i="43" s="1"/>
  <c r="N52" i="43" s="1"/>
  <c r="L119" i="43"/>
  <c r="M119" i="43" s="1"/>
  <c r="N119" i="43" s="1"/>
  <c r="L37" i="43"/>
  <c r="M37" i="43" s="1"/>
  <c r="N37" i="43" s="1"/>
  <c r="L108" i="43"/>
  <c r="M108" i="43" s="1"/>
  <c r="N108" i="43" s="1"/>
  <c r="L54" i="43"/>
  <c r="M54" i="43" s="1"/>
  <c r="N54" i="43" s="1"/>
  <c r="L99" i="43"/>
  <c r="M99" i="43"/>
  <c r="N99" i="43" s="1"/>
  <c r="L20" i="43"/>
  <c r="M20" i="43" s="1"/>
  <c r="N20" i="43" s="1"/>
  <c r="L88" i="43"/>
  <c r="M88" i="43" s="1"/>
  <c r="N88" i="43" s="1"/>
  <c r="L87" i="43"/>
  <c r="M87" i="43" s="1"/>
  <c r="N87" i="43" s="1"/>
  <c r="L90" i="43"/>
  <c r="M90" i="43" s="1"/>
  <c r="N90" i="43" s="1"/>
  <c r="L91" i="43"/>
  <c r="M91" i="43" s="1"/>
  <c r="N91" i="43" s="1"/>
  <c r="L92" i="43"/>
  <c r="M92" i="43" s="1"/>
  <c r="N92" i="43" s="1"/>
  <c r="L37" i="13"/>
  <c r="M37" i="13" s="1"/>
  <c r="N37" i="13" s="1"/>
  <c r="L36" i="13"/>
  <c r="M36" i="13" s="1"/>
  <c r="N36" i="13" s="1"/>
  <c r="L35" i="13"/>
  <c r="M35" i="13"/>
  <c r="N35" i="13" s="1"/>
  <c r="L26" i="13"/>
  <c r="M26" i="13" s="1"/>
  <c r="N26" i="13" s="1"/>
  <c r="L25" i="13"/>
  <c r="M25" i="13" s="1"/>
  <c r="N25" i="13" s="1"/>
  <c r="L23" i="13"/>
  <c r="M23" i="13" s="1"/>
  <c r="N23" i="13" s="1"/>
  <c r="L24" i="13"/>
  <c r="M24" i="13" s="1"/>
  <c r="N24" i="13" s="1"/>
  <c r="L45" i="12"/>
  <c r="M45" i="12" s="1"/>
  <c r="N45" i="12" s="1"/>
  <c r="L46" i="12"/>
  <c r="M46" i="12" s="1"/>
  <c r="N46" i="12" s="1"/>
  <c r="L47" i="12"/>
  <c r="M47" i="12" s="1"/>
  <c r="N47" i="12" s="1"/>
  <c r="L53" i="12"/>
  <c r="M53" i="12"/>
  <c r="N53" i="12" s="1"/>
  <c r="L52" i="12"/>
  <c r="M52" i="12" s="1"/>
  <c r="N52" i="12" s="1"/>
  <c r="L57" i="12"/>
  <c r="M57" i="12" s="1"/>
  <c r="N57" i="12" s="1"/>
  <c r="L30" i="12"/>
  <c r="M30" i="12" s="1"/>
  <c r="N30" i="12" s="1"/>
  <c r="L29" i="12"/>
  <c r="M29" i="12" s="1"/>
  <c r="N29" i="12" s="1"/>
  <c r="L16" i="12"/>
  <c r="M16" i="12" s="1"/>
  <c r="N16" i="12" s="1"/>
  <c r="L20" i="12"/>
  <c r="M20" i="12" s="1"/>
  <c r="N20" i="12" s="1"/>
  <c r="L22" i="12"/>
  <c r="M22" i="12" s="1"/>
  <c r="N22" i="12" s="1"/>
  <c r="L35" i="12"/>
  <c r="M35" i="12"/>
  <c r="N35" i="12" s="1"/>
  <c r="L23" i="12"/>
  <c r="M23" i="12" s="1"/>
  <c r="N23" i="12" s="1"/>
  <c r="L24" i="12"/>
  <c r="M24" i="12" s="1"/>
  <c r="N24" i="12" s="1"/>
  <c r="L25" i="12"/>
  <c r="M25" i="12" s="1"/>
  <c r="N25" i="12" s="1"/>
  <c r="L40" i="12"/>
  <c r="M40" i="12" s="1"/>
  <c r="N40" i="12" s="1"/>
  <c r="L43" i="12"/>
  <c r="M43" i="12" s="1"/>
  <c r="N43" i="12" s="1"/>
  <c r="L42" i="12"/>
  <c r="M42" i="12" s="1"/>
  <c r="N42" i="12" s="1"/>
  <c r="L39" i="12"/>
  <c r="M39" i="12"/>
  <c r="N39" i="12" s="1"/>
  <c r="L37" i="12"/>
  <c r="M37" i="12"/>
  <c r="N37" i="12" s="1"/>
  <c r="L38" i="12"/>
  <c r="M38" i="12" s="1"/>
  <c r="N38" i="12" s="1"/>
  <c r="L48" i="12"/>
  <c r="M48" i="12" s="1"/>
  <c r="N48" i="12" s="1"/>
  <c r="L49" i="12"/>
  <c r="M49" i="12" s="1"/>
  <c r="N49" i="12" s="1"/>
  <c r="L50" i="12"/>
  <c r="M50" i="12" s="1"/>
  <c r="N50" i="12" s="1"/>
  <c r="L26" i="12"/>
  <c r="M26" i="12" s="1"/>
  <c r="N26" i="12" s="1"/>
  <c r="L33" i="12"/>
  <c r="M33" i="12" s="1"/>
  <c r="N33" i="12" s="1"/>
  <c r="L36" i="12"/>
  <c r="M36" i="12" s="1"/>
  <c r="N36" i="12" s="1"/>
  <c r="L34" i="12"/>
  <c r="M34" i="12"/>
  <c r="N34" i="12" s="1"/>
  <c r="L41" i="12"/>
  <c r="M41" i="12" s="1"/>
  <c r="N41" i="12" s="1"/>
  <c r="L58" i="12"/>
  <c r="M58" i="12" s="1"/>
  <c r="N58" i="12" s="1"/>
  <c r="L44" i="12"/>
  <c r="M44" i="12" s="1"/>
  <c r="N44" i="12" s="1"/>
  <c r="L27" i="12"/>
  <c r="M27" i="12" s="1"/>
  <c r="N27" i="12" s="1"/>
  <c r="L23" i="5"/>
  <c r="M23" i="5" s="1"/>
  <c r="N23" i="5" s="1"/>
  <c r="L20" i="5"/>
  <c r="M20" i="5" s="1"/>
  <c r="N20" i="5" s="1"/>
  <c r="L26" i="5"/>
  <c r="M26" i="5" s="1"/>
  <c r="N26" i="5" s="1"/>
  <c r="L22" i="5"/>
  <c r="M22" i="5" s="1"/>
  <c r="N22" i="5" s="1"/>
  <c r="L21" i="5"/>
  <c r="M21" i="5" s="1"/>
  <c r="N21" i="5" s="1"/>
  <c r="L19" i="5"/>
  <c r="M19" i="5" s="1"/>
  <c r="N19" i="5" s="1"/>
  <c r="L24" i="5"/>
  <c r="M24" i="5" s="1"/>
  <c r="N24" i="5" s="1"/>
  <c r="L16" i="5"/>
  <c r="M16" i="5" s="1"/>
  <c r="N16" i="5" s="1"/>
  <c r="L28" i="5"/>
  <c r="M28" i="5" s="1"/>
  <c r="N28" i="5" s="1"/>
  <c r="L18" i="5"/>
  <c r="M18" i="5" s="1"/>
  <c r="N18" i="5" s="1"/>
  <c r="L27" i="5"/>
  <c r="M27" i="5" s="1"/>
  <c r="N27" i="5" s="1"/>
  <c r="L17" i="5"/>
  <c r="M17" i="5" s="1"/>
  <c r="N17" i="5" s="1"/>
  <c r="L18" i="4"/>
  <c r="M18" i="4" s="1"/>
  <c r="N18" i="4" s="1"/>
  <c r="L16" i="4"/>
  <c r="M16" i="4" s="1"/>
  <c r="N16" i="4" s="1"/>
  <c r="L19" i="4"/>
  <c r="M19" i="4"/>
  <c r="N19" i="4" s="1"/>
  <c r="L22" i="4"/>
  <c r="M22" i="4" s="1"/>
  <c r="N22" i="4" s="1"/>
  <c r="L54" i="41"/>
  <c r="M54" i="41" s="1"/>
  <c r="N54" i="41" s="1"/>
  <c r="L53" i="41"/>
  <c r="M53" i="41" s="1"/>
  <c r="N53" i="41" s="1"/>
  <c r="L52" i="41"/>
  <c r="M52" i="41" s="1"/>
  <c r="N52" i="41" s="1"/>
  <c r="L51" i="41"/>
  <c r="M51" i="41" s="1"/>
  <c r="N51" i="41" s="1"/>
  <c r="L50" i="41"/>
  <c r="M50" i="41" s="1"/>
  <c r="N50" i="41" s="1"/>
  <c r="L55" i="41"/>
  <c r="M55" i="41" s="1"/>
  <c r="N55" i="41" s="1"/>
  <c r="L56" i="41"/>
  <c r="M56" i="41" s="1"/>
  <c r="N56" i="41" s="1"/>
  <c r="L26" i="41"/>
  <c r="M26" i="41" s="1"/>
  <c r="N26" i="41" s="1"/>
  <c r="L27" i="41"/>
  <c r="M27" i="41" s="1"/>
  <c r="N27" i="41" s="1"/>
  <c r="L40" i="41"/>
  <c r="M40" i="41" s="1"/>
  <c r="N40" i="41" s="1"/>
  <c r="L41" i="41"/>
  <c r="M41" i="41" s="1"/>
  <c r="N41" i="41" s="1"/>
  <c r="L29" i="41"/>
  <c r="M29" i="41" s="1"/>
  <c r="N29" i="41" s="1"/>
  <c r="L28" i="41"/>
  <c r="M28" i="41" s="1"/>
  <c r="N28" i="41" s="1"/>
  <c r="L30" i="41"/>
  <c r="M30" i="41" s="1"/>
  <c r="N30" i="41" s="1"/>
  <c r="L17" i="41"/>
  <c r="M17" i="41" s="1"/>
  <c r="N17" i="41" s="1"/>
  <c r="L36" i="41"/>
  <c r="M36" i="41" s="1"/>
  <c r="N36" i="41" s="1"/>
  <c r="L67" i="41"/>
  <c r="M67" i="41" s="1"/>
  <c r="N67" i="41" s="1"/>
  <c r="L66" i="41"/>
  <c r="M66" i="41" s="1"/>
  <c r="N66" i="41" s="1"/>
  <c r="L69" i="41"/>
  <c r="M69" i="41" s="1"/>
  <c r="N69" i="41" s="1"/>
  <c r="L68" i="41"/>
  <c r="M68" i="41" s="1"/>
  <c r="N68" i="41" s="1"/>
  <c r="L70" i="41"/>
  <c r="M70" i="41" s="1"/>
  <c r="N70" i="41" s="1"/>
  <c r="L42" i="41"/>
  <c r="M42" i="41" s="1"/>
  <c r="N42" i="41" s="1"/>
  <c r="L21" i="41"/>
  <c r="M21" i="41" s="1"/>
  <c r="N21" i="41" s="1"/>
  <c r="L19" i="41"/>
  <c r="M19" i="41" s="1"/>
  <c r="N19" i="41" s="1"/>
  <c r="L18" i="41"/>
  <c r="M18" i="41" s="1"/>
  <c r="N18" i="41" s="1"/>
  <c r="L20" i="41"/>
  <c r="M20" i="41" s="1"/>
  <c r="N20" i="41" s="1"/>
  <c r="L25" i="41"/>
  <c r="M25" i="41" s="1"/>
  <c r="N25" i="41" s="1"/>
  <c r="L43" i="41"/>
  <c r="M43" i="41" s="1"/>
  <c r="N43" i="41" s="1"/>
  <c r="L32" i="41"/>
  <c r="M32" i="41" s="1"/>
  <c r="N32" i="41" s="1"/>
  <c r="L37" i="41"/>
  <c r="M37" i="41" s="1"/>
  <c r="N37" i="41" s="1"/>
  <c r="L47" i="41"/>
  <c r="M47" i="41" s="1"/>
  <c r="N47" i="41" s="1"/>
  <c r="L46" i="41"/>
  <c r="M46" i="41" s="1"/>
  <c r="N46" i="41" s="1"/>
  <c r="L45" i="41"/>
  <c r="M45" i="41" s="1"/>
  <c r="N45" i="41" s="1"/>
  <c r="L49" i="41"/>
  <c r="M49" i="41" s="1"/>
  <c r="N49" i="41" s="1"/>
  <c r="L48" i="41"/>
  <c r="M48" i="41" s="1"/>
  <c r="N48" i="41" s="1"/>
  <c r="L44" i="41"/>
  <c r="M44" i="41" s="1"/>
  <c r="N44" i="41" s="1"/>
  <c r="L60" i="41"/>
  <c r="M60" i="41" s="1"/>
  <c r="N60" i="41" s="1"/>
  <c r="L62" i="41"/>
  <c r="M62" i="41" s="1"/>
  <c r="N62" i="41" s="1"/>
  <c r="L33" i="41"/>
  <c r="M33" i="41" s="1"/>
  <c r="N33" i="41" s="1"/>
  <c r="L34" i="41"/>
  <c r="M34" i="41" s="1"/>
  <c r="N34" i="41" s="1"/>
  <c r="L24" i="41"/>
  <c r="M24" i="41" s="1"/>
  <c r="N24" i="41" s="1"/>
  <c r="L31" i="41"/>
  <c r="M31" i="41" s="1"/>
  <c r="N31" i="41" s="1"/>
  <c r="L59" i="41"/>
  <c r="M59" i="41" s="1"/>
  <c r="N59" i="41" s="1"/>
  <c r="L58" i="41"/>
  <c r="M58" i="41" s="1"/>
  <c r="N58" i="41" s="1"/>
  <c r="L57" i="41"/>
  <c r="M57" i="41" s="1"/>
  <c r="N57" i="41" s="1"/>
  <c r="L63" i="41"/>
  <c r="M63" i="41" s="1"/>
  <c r="N63" i="41" s="1"/>
  <c r="L64" i="41"/>
  <c r="M64" i="41" s="1"/>
  <c r="N64" i="41" s="1"/>
  <c r="L65" i="41"/>
  <c r="M65" i="41" s="1"/>
  <c r="N65" i="41" s="1"/>
  <c r="L61" i="41"/>
  <c r="M61" i="41" s="1"/>
  <c r="N61" i="41" s="1"/>
  <c r="L23" i="41"/>
  <c r="M23" i="41" s="1"/>
  <c r="N23" i="41" s="1"/>
  <c r="L22" i="41"/>
  <c r="M22" i="41" s="1"/>
  <c r="N22" i="41" s="1"/>
  <c r="L35" i="41"/>
  <c r="M35" i="41" s="1"/>
  <c r="N35" i="41" s="1"/>
  <c r="L16" i="41"/>
  <c r="M16" i="41" s="1"/>
  <c r="N16" i="41" s="1"/>
  <c r="L54" i="38"/>
  <c r="M54" i="38" s="1"/>
  <c r="N54" i="38" s="1"/>
  <c r="L49" i="38"/>
  <c r="M49" i="38" s="1"/>
  <c r="N49" i="38" s="1"/>
  <c r="L53" i="38"/>
  <c r="M53" i="38" s="1"/>
  <c r="N53" i="38" s="1"/>
  <c r="L52" i="38"/>
  <c r="M52" i="38" s="1"/>
  <c r="N52" i="38" s="1"/>
  <c r="L39" i="38"/>
  <c r="M39" i="38" s="1"/>
  <c r="N39" i="38" s="1"/>
  <c r="L38" i="38"/>
  <c r="M38" i="38" s="1"/>
  <c r="N38" i="38" s="1"/>
  <c r="L16" i="38"/>
  <c r="M16" i="38" s="1"/>
  <c r="N16" i="38" s="1"/>
  <c r="L31" i="38"/>
  <c r="M31" i="38" s="1"/>
  <c r="N31" i="38" s="1"/>
  <c r="L30" i="38"/>
  <c r="M30" i="38" s="1"/>
  <c r="N30" i="38" s="1"/>
  <c r="L34" i="38"/>
  <c r="M34" i="38" s="1"/>
  <c r="N34" i="38" s="1"/>
  <c r="L41" i="38"/>
  <c r="M41" i="38" s="1"/>
  <c r="N41" i="38" s="1"/>
  <c r="L40" i="38"/>
  <c r="M40" i="38" s="1"/>
  <c r="N40" i="38" s="1"/>
  <c r="L44" i="38"/>
  <c r="M44" i="38" s="1"/>
  <c r="N44" i="38" s="1"/>
  <c r="L43" i="38"/>
  <c r="M43" i="38" s="1"/>
  <c r="N43" i="38" s="1"/>
  <c r="L46" i="38"/>
  <c r="M46" i="38" s="1"/>
  <c r="N46" i="38" s="1"/>
  <c r="L45" i="38"/>
  <c r="M45" i="38" s="1"/>
  <c r="N45" i="38" s="1"/>
  <c r="L47" i="38"/>
  <c r="M47" i="38" s="1"/>
  <c r="N47" i="38" s="1"/>
  <c r="L42" i="38"/>
  <c r="M42" i="38" s="1"/>
  <c r="N42" i="38" s="1"/>
  <c r="L48" i="38"/>
  <c r="M48" i="38" s="1"/>
  <c r="N48" i="38" s="1"/>
  <c r="L36" i="38"/>
  <c r="M36" i="38" s="1"/>
  <c r="N36" i="38" s="1"/>
  <c r="L37" i="38"/>
  <c r="M37" i="38" s="1"/>
  <c r="N37" i="38" s="1"/>
  <c r="L35" i="38"/>
  <c r="M35" i="38" s="1"/>
  <c r="N35" i="38" s="1"/>
  <c r="L32" i="38"/>
  <c r="M32" i="38" s="1"/>
  <c r="N32" i="38" s="1"/>
  <c r="L33" i="38"/>
  <c r="M33" i="38" s="1"/>
  <c r="N33" i="38" s="1"/>
  <c r="L31" i="3"/>
  <c r="M31" i="3" s="1"/>
  <c r="N31" i="3" s="1"/>
  <c r="L32" i="3"/>
  <c r="M32" i="3" s="1"/>
  <c r="N32" i="3" s="1"/>
  <c r="L33" i="3"/>
  <c r="M33" i="3"/>
  <c r="N33" i="3" s="1"/>
  <c r="L34" i="3"/>
  <c r="M34" i="3" s="1"/>
  <c r="N34" i="3" s="1"/>
  <c r="L35" i="3"/>
  <c r="M35" i="3" s="1"/>
  <c r="N35" i="3" s="1"/>
  <c r="L36" i="3"/>
  <c r="M36" i="3" s="1"/>
  <c r="N36" i="3" s="1"/>
  <c r="L37" i="3"/>
  <c r="M37" i="3" s="1"/>
  <c r="N37" i="3" s="1"/>
  <c r="L38" i="3"/>
  <c r="M38" i="3" s="1"/>
  <c r="N38" i="3" s="1"/>
  <c r="L39" i="3"/>
  <c r="M39" i="3" s="1"/>
  <c r="N39" i="3" s="1"/>
  <c r="L40" i="3"/>
  <c r="M40" i="3" s="1"/>
  <c r="N40" i="3" s="1"/>
  <c r="L41" i="3"/>
  <c r="M41" i="3"/>
  <c r="N41" i="3" s="1"/>
  <c r="L42" i="3"/>
  <c r="M42" i="3" s="1"/>
  <c r="N42" i="3" s="1"/>
  <c r="L43" i="3"/>
  <c r="M43" i="3" s="1"/>
  <c r="N43" i="3" s="1"/>
  <c r="L44" i="3"/>
  <c r="M44" i="3" s="1"/>
  <c r="N44" i="3" s="1"/>
  <c r="L18" i="32"/>
  <c r="M18" i="32" s="1"/>
  <c r="N18" i="32" s="1"/>
  <c r="L19" i="32"/>
  <c r="M19" i="32" s="1"/>
  <c r="N19" i="32" s="1"/>
  <c r="L20" i="32"/>
  <c r="M20" i="32"/>
  <c r="N20" i="32" s="1"/>
  <c r="L21" i="32"/>
  <c r="M21" i="32" s="1"/>
  <c r="N21" i="32" s="1"/>
  <c r="L22" i="32"/>
  <c r="M22" i="32" s="1"/>
  <c r="N22" i="32" s="1"/>
  <c r="L23" i="32"/>
  <c r="M23" i="32" s="1"/>
  <c r="N23" i="32" s="1"/>
  <c r="L24" i="32"/>
  <c r="M24" i="32" s="1"/>
  <c r="N24" i="32" s="1"/>
  <c r="L25" i="32"/>
  <c r="M25" i="32" s="1"/>
  <c r="N25" i="32" s="1"/>
  <c r="L26" i="32"/>
  <c r="M26" i="32" s="1"/>
  <c r="N26" i="32" s="1"/>
  <c r="L27" i="32"/>
  <c r="M27" i="32" s="1"/>
  <c r="N27" i="32" s="1"/>
  <c r="L28" i="32"/>
  <c r="M28" i="32" s="1"/>
  <c r="N28" i="32" s="1"/>
  <c r="L29" i="32"/>
  <c r="M29" i="32" s="1"/>
  <c r="N29" i="32" s="1"/>
  <c r="L30" i="32"/>
  <c r="M30" i="32" s="1"/>
  <c r="N30" i="32" s="1"/>
  <c r="L31" i="32"/>
  <c r="M31" i="32" s="1"/>
  <c r="N31" i="32" s="1"/>
  <c r="L32" i="32"/>
  <c r="M32" i="32" s="1"/>
  <c r="N32" i="32" s="1"/>
  <c r="L33" i="32"/>
  <c r="M33" i="32" s="1"/>
  <c r="N33" i="32" s="1"/>
  <c r="L34" i="32"/>
  <c r="M34" i="32" s="1"/>
  <c r="N34" i="32" s="1"/>
  <c r="L35" i="32"/>
  <c r="M35" i="32" s="1"/>
  <c r="N35" i="32" s="1"/>
  <c r="L36" i="32"/>
  <c r="M36" i="32"/>
  <c r="N36" i="32" s="1"/>
  <c r="L37" i="32"/>
  <c r="M37" i="32" s="1"/>
  <c r="N37" i="32" s="1"/>
  <c r="L38" i="32"/>
  <c r="M38" i="32" s="1"/>
  <c r="N38" i="32" s="1"/>
  <c r="L39" i="32"/>
  <c r="M39" i="32" s="1"/>
  <c r="N39" i="32" s="1"/>
  <c r="L40" i="32"/>
  <c r="M40" i="32" s="1"/>
  <c r="N40" i="32" s="1"/>
  <c r="L41" i="32"/>
  <c r="M41" i="32" s="1"/>
  <c r="N41" i="32" s="1"/>
  <c r="L42" i="32"/>
  <c r="M42" i="32" s="1"/>
  <c r="N42" i="32" s="1"/>
  <c r="L43" i="32"/>
  <c r="M43" i="32" s="1"/>
  <c r="N43" i="32" s="1"/>
  <c r="L44" i="32"/>
  <c r="M44" i="32" s="1"/>
  <c r="N44" i="32" s="1"/>
  <c r="L45" i="32"/>
  <c r="M45" i="32" s="1"/>
  <c r="N45" i="32" s="1"/>
  <c r="L29" i="51"/>
  <c r="M29" i="51" s="1"/>
  <c r="N29" i="51" s="1"/>
  <c r="L30" i="51"/>
  <c r="M30" i="51" s="1"/>
  <c r="N30" i="51" s="1"/>
  <c r="L31" i="51"/>
  <c r="M31" i="51"/>
  <c r="N31" i="51" s="1"/>
  <c r="L32" i="51"/>
  <c r="M32" i="51"/>
  <c r="N32" i="51" s="1"/>
  <c r="L33" i="51"/>
  <c r="M33" i="51" s="1"/>
  <c r="N33" i="51" s="1"/>
  <c r="L34" i="51"/>
  <c r="M34" i="51" s="1"/>
  <c r="N34" i="51" s="1"/>
  <c r="L35" i="51"/>
  <c r="M35" i="51"/>
  <c r="N35" i="51" s="1"/>
  <c r="L36" i="51"/>
  <c r="M36" i="51" s="1"/>
  <c r="N36" i="51" s="1"/>
  <c r="L37" i="51"/>
  <c r="M37" i="51" s="1"/>
  <c r="N37" i="51" s="1"/>
  <c r="L38" i="51"/>
  <c r="M38" i="51" s="1"/>
  <c r="N38" i="51" s="1"/>
  <c r="L39" i="51"/>
  <c r="M39" i="51" s="1"/>
  <c r="N39" i="51" s="1"/>
  <c r="L40" i="51"/>
  <c r="M40" i="51"/>
  <c r="N40" i="51" s="1"/>
  <c r="L41" i="51"/>
  <c r="M41" i="51" s="1"/>
  <c r="N41" i="51" s="1"/>
  <c r="L42" i="51"/>
  <c r="M42" i="51" s="1"/>
  <c r="N42" i="51" s="1"/>
  <c r="L43" i="51"/>
  <c r="M43" i="51" s="1"/>
  <c r="N43" i="51" s="1"/>
  <c r="L44" i="51"/>
  <c r="M44" i="51" s="1"/>
  <c r="N44" i="51" s="1"/>
  <c r="L45" i="51"/>
  <c r="M45" i="51"/>
  <c r="N45" i="51" s="1"/>
  <c r="L46" i="51"/>
  <c r="M46" i="51" s="1"/>
  <c r="N46" i="51" s="1"/>
  <c r="L47" i="51"/>
  <c r="M47" i="51"/>
  <c r="N47" i="51" s="1"/>
  <c r="L48" i="51"/>
  <c r="M48" i="51"/>
  <c r="N48" i="51" s="1"/>
  <c r="L49" i="51"/>
  <c r="M49" i="51" s="1"/>
  <c r="N49" i="51" s="1"/>
  <c r="L50" i="51"/>
  <c r="M50" i="51" s="1"/>
  <c r="N50" i="51" s="1"/>
  <c r="L51" i="51"/>
  <c r="M51" i="51" s="1"/>
  <c r="N51" i="51" s="1"/>
  <c r="L52" i="51"/>
  <c r="M52" i="51" s="1"/>
  <c r="N52" i="51" s="1"/>
  <c r="L53" i="51"/>
  <c r="M53" i="51" s="1"/>
  <c r="N53" i="51" s="1"/>
  <c r="L54" i="51"/>
  <c r="M54" i="51" s="1"/>
  <c r="N54" i="51" s="1"/>
  <c r="L55" i="51"/>
  <c r="M55" i="51"/>
  <c r="N55" i="51" s="1"/>
  <c r="L56" i="51"/>
  <c r="M56" i="51"/>
  <c r="N56" i="51" s="1"/>
  <c r="L57" i="51"/>
  <c r="M57" i="51" s="1"/>
  <c r="N57" i="51" s="1"/>
  <c r="L58" i="51"/>
  <c r="M58" i="51" s="1"/>
  <c r="N58" i="51" s="1"/>
  <c r="L59" i="51"/>
  <c r="M59" i="51" s="1"/>
  <c r="N59" i="51" s="1"/>
  <c r="L60" i="51"/>
  <c r="M60" i="51" s="1"/>
  <c r="N60" i="51" s="1"/>
  <c r="L61" i="51"/>
  <c r="M61" i="51" s="1"/>
  <c r="N61" i="51" s="1"/>
  <c r="L62" i="51"/>
  <c r="M62" i="51" s="1"/>
  <c r="N62" i="51" s="1"/>
  <c r="L63" i="51"/>
  <c r="M63" i="51"/>
  <c r="N63" i="51" s="1"/>
  <c r="L64" i="51"/>
  <c r="M64" i="51"/>
  <c r="N64" i="51" s="1"/>
  <c r="L65" i="51"/>
  <c r="M65" i="51" s="1"/>
  <c r="N65" i="51" s="1"/>
  <c r="L66" i="51"/>
  <c r="M66" i="51" s="1"/>
  <c r="N66" i="51" s="1"/>
  <c r="L67" i="51"/>
  <c r="M67" i="51" s="1"/>
  <c r="N67" i="51" s="1"/>
  <c r="L68" i="51"/>
  <c r="M68" i="51" s="1"/>
  <c r="N68" i="51" s="1"/>
  <c r="L69" i="51"/>
  <c r="M69" i="51" s="1"/>
  <c r="N69" i="51" s="1"/>
  <c r="L70" i="51"/>
  <c r="M70" i="51" s="1"/>
  <c r="N70" i="51" s="1"/>
  <c r="L71" i="51"/>
  <c r="M71" i="51"/>
  <c r="N71" i="51" s="1"/>
  <c r="L72" i="51"/>
  <c r="M72" i="51"/>
  <c r="N72" i="51" s="1"/>
  <c r="L73" i="51"/>
  <c r="M73" i="51" s="1"/>
  <c r="N73" i="51" s="1"/>
  <c r="L74" i="51"/>
  <c r="M74" i="51" s="1"/>
  <c r="N74" i="51" s="1"/>
  <c r="L75" i="51"/>
  <c r="M75" i="51" s="1"/>
  <c r="N75" i="51" s="1"/>
  <c r="L18" i="51"/>
  <c r="M18" i="51" s="1"/>
  <c r="N18" i="51" s="1"/>
  <c r="L19" i="51"/>
  <c r="M19" i="51" s="1"/>
  <c r="N19" i="51" s="1"/>
  <c r="L20" i="51"/>
  <c r="M20" i="51" s="1"/>
  <c r="N20" i="51" s="1"/>
  <c r="L21" i="51"/>
  <c r="M21" i="51" s="1"/>
  <c r="N21" i="51" s="1"/>
  <c r="L22" i="51"/>
  <c r="M22" i="51"/>
  <c r="N22" i="51" s="1"/>
  <c r="L23" i="51"/>
  <c r="M23" i="51" s="1"/>
  <c r="N23" i="51" s="1"/>
  <c r="L24" i="51"/>
  <c r="M24" i="51" s="1"/>
  <c r="N24" i="51" s="1"/>
  <c r="L25" i="51"/>
  <c r="M25" i="51" s="1"/>
  <c r="N25" i="51" s="1"/>
  <c r="L26" i="51"/>
  <c r="M26" i="51"/>
  <c r="N26" i="51" s="1"/>
  <c r="L27" i="51"/>
  <c r="M27" i="51" s="1"/>
  <c r="N27" i="51" s="1"/>
  <c r="L28" i="51"/>
  <c r="M28" i="51" s="1"/>
  <c r="N28" i="51" s="1"/>
  <c r="L27" i="1"/>
  <c r="M27" i="1" s="1"/>
  <c r="N27" i="1" s="1"/>
  <c r="L28" i="1"/>
  <c r="M28" i="1" s="1"/>
  <c r="N28" i="1" s="1"/>
  <c r="L29" i="1"/>
  <c r="M29" i="1" s="1"/>
  <c r="N29" i="1" s="1"/>
  <c r="L30" i="1"/>
  <c r="M30" i="1"/>
  <c r="N30" i="1" s="1"/>
  <c r="L31" i="1"/>
  <c r="M31" i="1" s="1"/>
  <c r="N31" i="1" s="1"/>
  <c r="L32" i="1"/>
  <c r="M32" i="1" s="1"/>
  <c r="N32" i="1" s="1"/>
  <c r="L33" i="1"/>
  <c r="M33" i="1" s="1"/>
  <c r="N33" i="1" s="1"/>
  <c r="L34" i="1"/>
  <c r="M34" i="1"/>
  <c r="N34" i="1" s="1"/>
  <c r="L35" i="1"/>
  <c r="M35" i="1" s="1"/>
  <c r="N35" i="1" s="1"/>
  <c r="L36" i="1"/>
  <c r="M36" i="1" s="1"/>
  <c r="N36" i="1" s="1"/>
  <c r="L37" i="1"/>
  <c r="M37" i="1" s="1"/>
  <c r="N37" i="1" s="1"/>
  <c r="L38" i="1"/>
  <c r="M38" i="1" s="1"/>
  <c r="N38" i="1" s="1"/>
  <c r="L39" i="1"/>
  <c r="M39" i="1" s="1"/>
  <c r="N39" i="1" s="1"/>
  <c r="L40" i="1"/>
  <c r="M40" i="1" s="1"/>
  <c r="N40" i="1" s="1"/>
  <c r="L41" i="1"/>
  <c r="M41" i="1" s="1"/>
  <c r="N41" i="1" s="1"/>
  <c r="L42" i="1"/>
  <c r="M42" i="1" s="1"/>
  <c r="N42" i="1" s="1"/>
  <c r="L43" i="1"/>
  <c r="M43" i="1" s="1"/>
  <c r="N43" i="1" s="1"/>
  <c r="L44" i="1"/>
  <c r="M44" i="1" s="1"/>
  <c r="N44" i="1" s="1"/>
  <c r="L45" i="1"/>
  <c r="M45" i="1" s="1"/>
  <c r="N45" i="1" s="1"/>
  <c r="L46" i="1"/>
  <c r="M46" i="1" s="1"/>
  <c r="N46" i="1" s="1"/>
  <c r="L47" i="1"/>
  <c r="M47" i="1" s="1"/>
  <c r="N47" i="1" s="1"/>
  <c r="L48" i="1"/>
  <c r="M48" i="1" s="1"/>
  <c r="N48" i="1" s="1"/>
  <c r="L49" i="1"/>
  <c r="M49" i="1" s="1"/>
  <c r="N49" i="1" s="1"/>
  <c r="L50" i="1"/>
  <c r="M50" i="1" s="1"/>
  <c r="N50" i="1" s="1"/>
  <c r="L51" i="1"/>
  <c r="M51" i="1" s="1"/>
  <c r="N51" i="1" s="1"/>
  <c r="L52" i="1"/>
  <c r="M52" i="1" s="1"/>
  <c r="N52" i="1" s="1"/>
  <c r="L53" i="1"/>
  <c r="M53" i="1" s="1"/>
  <c r="N53" i="1" s="1"/>
  <c r="L54" i="1"/>
  <c r="M54" i="1" s="1"/>
  <c r="N54" i="1" s="1"/>
  <c r="L55" i="1"/>
  <c r="M55" i="1" s="1"/>
  <c r="N55" i="1" s="1"/>
  <c r="L56" i="1"/>
  <c r="M56" i="1" s="1"/>
  <c r="N56" i="1" s="1"/>
  <c r="L57" i="1"/>
  <c r="M57" i="1"/>
  <c r="N57" i="1" s="1"/>
  <c r="L58" i="1"/>
  <c r="M58" i="1" s="1"/>
  <c r="N58" i="1" s="1"/>
  <c r="L59" i="1"/>
  <c r="M59" i="1" s="1"/>
  <c r="N59" i="1" s="1"/>
  <c r="L60" i="1"/>
  <c r="M60" i="1" s="1"/>
  <c r="N60" i="1" s="1"/>
  <c r="L61" i="1"/>
  <c r="M61" i="1" s="1"/>
  <c r="N61" i="1" s="1"/>
  <c r="L62" i="1"/>
  <c r="M62" i="1" s="1"/>
  <c r="N62" i="1" s="1"/>
  <c r="L63" i="1"/>
  <c r="M63" i="1" s="1"/>
  <c r="N63" i="1" s="1"/>
  <c r="L64" i="1"/>
  <c r="M64" i="1" s="1"/>
  <c r="N64" i="1" s="1"/>
  <c r="L65" i="1"/>
  <c r="M65" i="1" s="1"/>
  <c r="N65" i="1" s="1"/>
  <c r="L66" i="1"/>
  <c r="M66" i="1" s="1"/>
  <c r="N66" i="1" s="1"/>
  <c r="L67" i="1"/>
  <c r="M67" i="1" s="1"/>
  <c r="N67" i="1" s="1"/>
  <c r="L68" i="1"/>
  <c r="M68" i="1" s="1"/>
  <c r="N68" i="1" s="1"/>
  <c r="L69" i="1"/>
  <c r="M69" i="1" s="1"/>
  <c r="N69" i="1" s="1"/>
  <c r="L70" i="1"/>
  <c r="M70" i="1" s="1"/>
  <c r="N70" i="1" s="1"/>
  <c r="L71" i="1"/>
  <c r="M71" i="1" s="1"/>
  <c r="N71" i="1" s="1"/>
  <c r="L72" i="1"/>
  <c r="M72" i="1" s="1"/>
  <c r="N72" i="1" s="1"/>
  <c r="L73" i="1"/>
  <c r="M73" i="1" s="1"/>
  <c r="N73" i="1" s="1"/>
  <c r="L74" i="1"/>
  <c r="M74" i="1" s="1"/>
  <c r="N74" i="1" s="1"/>
  <c r="L75" i="1"/>
  <c r="M75" i="1" s="1"/>
  <c r="N75" i="1" s="1"/>
  <c r="L76" i="1"/>
  <c r="M76" i="1" s="1"/>
  <c r="N76" i="1" s="1"/>
  <c r="L77" i="1"/>
  <c r="M77" i="1" s="1"/>
  <c r="N77" i="1" s="1"/>
  <c r="L78" i="1"/>
  <c r="M78" i="1" s="1"/>
  <c r="N78" i="1" s="1"/>
  <c r="L79" i="1"/>
  <c r="M79" i="1" s="1"/>
  <c r="N79" i="1" s="1"/>
  <c r="L80" i="1"/>
  <c r="M80" i="1" s="1"/>
  <c r="N80" i="1" s="1"/>
  <c r="L81" i="1"/>
  <c r="M81" i="1" s="1"/>
  <c r="N81" i="1" s="1"/>
  <c r="L82" i="1"/>
  <c r="M82" i="1" s="1"/>
  <c r="N82" i="1" s="1"/>
  <c r="L83" i="1"/>
  <c r="M83" i="1" s="1"/>
  <c r="N83" i="1" s="1"/>
  <c r="L84" i="1"/>
  <c r="M84" i="1" s="1"/>
  <c r="N84" i="1" s="1"/>
  <c r="L85" i="1"/>
  <c r="M85" i="1" s="1"/>
  <c r="N85" i="1" s="1"/>
  <c r="L86" i="1"/>
  <c r="M86" i="1" s="1"/>
  <c r="N86" i="1" s="1"/>
  <c r="L87" i="1"/>
  <c r="M87" i="1" s="1"/>
  <c r="N87" i="1" s="1"/>
  <c r="L88" i="1"/>
  <c r="M88" i="1" s="1"/>
  <c r="N88" i="1" s="1"/>
  <c r="L89" i="1"/>
  <c r="M89" i="1"/>
  <c r="N89" i="1" s="1"/>
  <c r="L24" i="16" l="1"/>
  <c r="M24" i="16" s="1"/>
  <c r="N24" i="16" s="1"/>
  <c r="L27" i="16"/>
  <c r="M27" i="16" s="1"/>
  <c r="N27" i="16" s="1"/>
  <c r="L21" i="16"/>
  <c r="M21" i="16"/>
  <c r="N21" i="16" s="1"/>
  <c r="L26" i="16"/>
  <c r="M26" i="16" s="1"/>
  <c r="N26" i="16" s="1"/>
  <c r="L30" i="16"/>
  <c r="M30" i="16" s="1"/>
  <c r="N30" i="16" s="1"/>
  <c r="L29" i="16"/>
  <c r="M29" i="16" s="1"/>
  <c r="N29" i="16" s="1"/>
  <c r="L20" i="16"/>
  <c r="M20" i="16" s="1"/>
  <c r="N20" i="16" s="1"/>
  <c r="L19" i="16"/>
  <c r="M19" i="16" s="1"/>
  <c r="N19" i="16" s="1"/>
  <c r="L17" i="16"/>
  <c r="M17" i="16" s="1"/>
  <c r="N17" i="16" s="1"/>
  <c r="L28" i="16"/>
  <c r="M28" i="16" s="1"/>
  <c r="N28" i="16" s="1"/>
  <c r="L18" i="16"/>
  <c r="M18" i="16" s="1"/>
  <c r="N18" i="16" s="1"/>
  <c r="L34" i="16"/>
  <c r="M34" i="16" s="1"/>
  <c r="N34" i="16" s="1"/>
  <c r="L33" i="16"/>
  <c r="M33" i="16" s="1"/>
  <c r="N33" i="16" s="1"/>
  <c r="L32" i="16"/>
  <c r="M32" i="16" s="1"/>
  <c r="N32" i="16" s="1"/>
  <c r="L31" i="16"/>
  <c r="M31" i="16" s="1"/>
  <c r="N31" i="16" s="1"/>
  <c r="L26" i="39"/>
  <c r="M26" i="39" s="1"/>
  <c r="N26" i="39" s="1"/>
  <c r="L27" i="39"/>
  <c r="M27" i="39" s="1"/>
  <c r="N27" i="39" s="1"/>
  <c r="L23" i="39"/>
  <c r="M23" i="39" s="1"/>
  <c r="N23" i="39" s="1"/>
  <c r="L19" i="39"/>
  <c r="M19" i="39" s="1"/>
  <c r="N19" i="39" s="1"/>
  <c r="L21" i="39"/>
  <c r="M21" i="39" s="1"/>
  <c r="N21" i="39" s="1"/>
  <c r="L20" i="39"/>
  <c r="M20" i="39" s="1"/>
  <c r="N20" i="39" s="1"/>
  <c r="L25" i="39"/>
  <c r="M25" i="39" s="1"/>
  <c r="N25" i="39" s="1"/>
  <c r="L16" i="39"/>
  <c r="M16" i="39" s="1"/>
  <c r="N16" i="39" s="1"/>
  <c r="L17" i="39"/>
  <c r="M17" i="39" s="1"/>
  <c r="N17" i="39" s="1"/>
  <c r="L18" i="39"/>
  <c r="M18" i="39" s="1"/>
  <c r="N18" i="39" s="1"/>
  <c r="L22" i="39"/>
  <c r="M22" i="39" s="1"/>
  <c r="N22" i="39" s="1"/>
  <c r="L24" i="39"/>
  <c r="M24" i="39" s="1"/>
  <c r="N24" i="39" s="1"/>
  <c r="L34" i="14"/>
  <c r="M34" i="14" s="1"/>
  <c r="N34" i="14" s="1"/>
  <c r="L35" i="14"/>
  <c r="M35" i="14" s="1"/>
  <c r="N35" i="14" s="1"/>
  <c r="L31" i="14"/>
  <c r="M31" i="14" s="1"/>
  <c r="N31" i="14" s="1"/>
  <c r="L32" i="14"/>
  <c r="M32" i="14"/>
  <c r="N32" i="14" s="1"/>
  <c r="L22" i="48" l="1"/>
  <c r="M22" i="48" s="1"/>
  <c r="N22" i="48" s="1"/>
  <c r="L21" i="48"/>
  <c r="M21" i="48" s="1"/>
  <c r="N21" i="48" s="1"/>
  <c r="M20" i="48"/>
  <c r="N20" i="48" s="1"/>
  <c r="L20" i="48"/>
  <c r="L19" i="48"/>
  <c r="M19" i="48" s="1"/>
  <c r="N19" i="48" s="1"/>
  <c r="L18" i="48"/>
  <c r="M18" i="48" s="1"/>
  <c r="N18" i="48" s="1"/>
  <c r="L17" i="48"/>
  <c r="M17" i="48" s="1"/>
  <c r="N17" i="48" s="1"/>
  <c r="L70" i="43" l="1"/>
  <c r="M70" i="43" s="1"/>
  <c r="N70" i="43" s="1"/>
  <c r="L68" i="43"/>
  <c r="M68" i="43" s="1"/>
  <c r="N68" i="43" s="1"/>
  <c r="L72" i="43"/>
  <c r="M72" i="43" s="1"/>
  <c r="N72" i="43" s="1"/>
  <c r="L75" i="43"/>
  <c r="M75" i="43" s="1"/>
  <c r="N75" i="43" s="1"/>
  <c r="L76" i="43"/>
  <c r="M76" i="43"/>
  <c r="N76" i="43" s="1"/>
  <c r="L74" i="43"/>
  <c r="M74" i="43" s="1"/>
  <c r="N74" i="43" s="1"/>
  <c r="L33" i="43"/>
  <c r="M33" i="43" s="1"/>
  <c r="N33" i="43" s="1"/>
  <c r="L93" i="43"/>
  <c r="M93" i="43" s="1"/>
  <c r="N93" i="43" s="1"/>
  <c r="L36" i="43"/>
  <c r="M36" i="43" s="1"/>
  <c r="N36" i="43" s="1"/>
  <c r="L48" i="43"/>
  <c r="M48" i="43" s="1"/>
  <c r="N48" i="43" s="1"/>
  <c r="L55" i="43"/>
  <c r="M55" i="43" s="1"/>
  <c r="N55" i="43" s="1"/>
  <c r="L46" i="43"/>
  <c r="M46" i="43" s="1"/>
  <c r="N46" i="43" s="1"/>
  <c r="L30" i="43"/>
  <c r="M30" i="43"/>
  <c r="N30" i="43" s="1"/>
  <c r="L16" i="43"/>
  <c r="M16" i="43" s="1"/>
  <c r="N16" i="43" s="1"/>
  <c r="L109" i="43"/>
  <c r="M109" i="43" s="1"/>
  <c r="N109" i="43" s="1"/>
  <c r="L116" i="43"/>
  <c r="M116" i="43" s="1"/>
  <c r="N116" i="43" s="1"/>
  <c r="L86" i="43"/>
  <c r="M86" i="43" s="1"/>
  <c r="N86" i="43" s="1"/>
  <c r="L114" i="43"/>
  <c r="M114" i="43" s="1"/>
  <c r="N114" i="43" s="1"/>
  <c r="L117" i="43"/>
  <c r="M117" i="43" s="1"/>
  <c r="N117" i="43" s="1"/>
  <c r="L42" i="43"/>
  <c r="M42" i="43" s="1"/>
  <c r="N42" i="43" s="1"/>
  <c r="L63" i="43"/>
  <c r="M63" i="43" s="1"/>
  <c r="N63" i="43" s="1"/>
  <c r="L95" i="43"/>
  <c r="M95" i="43" s="1"/>
  <c r="N95" i="43" s="1"/>
  <c r="L94" i="43"/>
  <c r="M94" i="43" s="1"/>
  <c r="N94" i="43" s="1"/>
  <c r="L66" i="43"/>
  <c r="M66" i="43" s="1"/>
  <c r="N66" i="43" s="1"/>
  <c r="L65" i="43"/>
  <c r="M65" i="43" s="1"/>
  <c r="N65" i="43" s="1"/>
  <c r="L59" i="43"/>
  <c r="M59" i="43" s="1"/>
  <c r="N59" i="43" s="1"/>
  <c r="L77" i="43"/>
  <c r="M77" i="43" s="1"/>
  <c r="N77" i="43" s="1"/>
  <c r="L106" i="43"/>
  <c r="M106" i="43" s="1"/>
  <c r="N106" i="43" s="1"/>
  <c r="L98" i="43"/>
  <c r="M98" i="43" s="1"/>
  <c r="N98" i="43" s="1"/>
  <c r="L18" i="43"/>
  <c r="M18" i="43" s="1"/>
  <c r="N18" i="43" s="1"/>
  <c r="L19" i="43"/>
  <c r="M19" i="43" s="1"/>
  <c r="N19" i="43" s="1"/>
  <c r="L31" i="43"/>
  <c r="M31" i="43"/>
  <c r="N31" i="43" s="1"/>
  <c r="L97" i="43"/>
  <c r="M97" i="43" s="1"/>
  <c r="N97" i="43" s="1"/>
  <c r="L112" i="43"/>
  <c r="M112" i="43" s="1"/>
  <c r="N112" i="43" s="1"/>
  <c r="L113" i="43"/>
  <c r="M113" i="43" s="1"/>
  <c r="N113" i="43" s="1"/>
  <c r="L83" i="43"/>
  <c r="M83" i="43" s="1"/>
  <c r="N83" i="43" s="1"/>
  <c r="L20" i="47"/>
  <c r="M20" i="47" s="1"/>
  <c r="N20" i="47" s="1"/>
  <c r="L51" i="12"/>
  <c r="M51" i="12" s="1"/>
  <c r="N51" i="12" s="1"/>
  <c r="L28" i="12"/>
  <c r="M28" i="12" s="1"/>
  <c r="N28" i="12" s="1"/>
  <c r="L18" i="12"/>
  <c r="M18" i="12" s="1"/>
  <c r="N18" i="12" s="1"/>
  <c r="L17" i="12"/>
  <c r="M17" i="12" s="1"/>
  <c r="N17" i="12" s="1"/>
  <c r="L48" i="11"/>
  <c r="M48" i="11" s="1"/>
  <c r="N48" i="11" s="1"/>
  <c r="L45" i="11"/>
  <c r="M45" i="11" s="1"/>
  <c r="N45" i="11" s="1"/>
  <c r="L44" i="11"/>
  <c r="M44" i="11" s="1"/>
  <c r="N44" i="11" s="1"/>
  <c r="J27" i="36"/>
  <c r="L17" i="36"/>
  <c r="M17" i="36" s="1"/>
  <c r="N17" i="36" s="1"/>
  <c r="L25" i="36"/>
  <c r="M25" i="36" s="1"/>
  <c r="N25" i="36" s="1"/>
  <c r="L23" i="36"/>
  <c r="M23" i="36" s="1"/>
  <c r="N23" i="36" s="1"/>
  <c r="L21" i="36"/>
  <c r="M21" i="36" s="1"/>
  <c r="N21" i="36" s="1"/>
  <c r="L16" i="36"/>
  <c r="M16" i="36" s="1"/>
  <c r="N16" i="36" s="1"/>
  <c r="L20" i="36"/>
  <c r="M20" i="36" s="1"/>
  <c r="N20" i="36" s="1"/>
  <c r="L24" i="36"/>
  <c r="M24" i="36" s="1"/>
  <c r="N24" i="36" s="1"/>
  <c r="L18" i="36"/>
  <c r="M18" i="36" s="1"/>
  <c r="N18" i="36" s="1"/>
  <c r="L19" i="36"/>
  <c r="M19" i="36" s="1"/>
  <c r="N19" i="36" s="1"/>
  <c r="L22" i="36"/>
  <c r="M22" i="36" s="1"/>
  <c r="N22" i="36" s="1"/>
  <c r="L26" i="35" l="1"/>
  <c r="M26" i="35" s="1"/>
  <c r="N26" i="35" s="1"/>
  <c r="L30" i="35"/>
  <c r="M30" i="35" s="1"/>
  <c r="N30" i="35" s="1"/>
  <c r="L27" i="35"/>
  <c r="M27" i="35"/>
  <c r="N27" i="35" s="1"/>
  <c r="L19" i="35"/>
  <c r="M19" i="35" s="1"/>
  <c r="N19" i="35" s="1"/>
  <c r="L18" i="35"/>
  <c r="M18" i="35" s="1"/>
  <c r="N18" i="35" s="1"/>
  <c r="L20" i="35"/>
  <c r="M20" i="35" s="1"/>
  <c r="N20" i="35" s="1"/>
  <c r="L25" i="35"/>
  <c r="M25" i="35" s="1"/>
  <c r="N25" i="35" s="1"/>
  <c r="L24" i="35"/>
  <c r="M24" i="35" s="1"/>
  <c r="N24" i="35" s="1"/>
  <c r="L23" i="35"/>
  <c r="M23" i="35" s="1"/>
  <c r="N23" i="35" s="1"/>
  <c r="L22" i="35"/>
  <c r="M22" i="35" s="1"/>
  <c r="N22" i="35" s="1"/>
  <c r="L21" i="35"/>
  <c r="M21" i="35" s="1"/>
  <c r="N21" i="35" s="1"/>
  <c r="L16" i="35"/>
  <c r="M16" i="35" s="1"/>
  <c r="N16" i="35" s="1"/>
  <c r="J32" i="35"/>
  <c r="L29" i="35"/>
  <c r="M29" i="35" s="1"/>
  <c r="N29" i="35" s="1"/>
  <c r="L31" i="35"/>
  <c r="M31" i="35" s="1"/>
  <c r="N31" i="35" s="1"/>
  <c r="L50" i="38"/>
  <c r="M50" i="38" s="1"/>
  <c r="N50" i="38" s="1"/>
  <c r="L51" i="38"/>
  <c r="M51" i="38" s="1"/>
  <c r="N51" i="38" s="1"/>
  <c r="L20" i="3"/>
  <c r="M20" i="3" s="1"/>
  <c r="N20" i="3" s="1"/>
  <c r="L21" i="3"/>
  <c r="M21" i="3" s="1"/>
  <c r="N21" i="3" s="1"/>
  <c r="L22" i="3"/>
  <c r="M22" i="3" s="1"/>
  <c r="N22" i="3" s="1"/>
  <c r="L23" i="3"/>
  <c r="M23" i="3" s="1"/>
  <c r="N23" i="3" s="1"/>
  <c r="L24" i="3"/>
  <c r="M24" i="3" s="1"/>
  <c r="N24" i="3" s="1"/>
  <c r="L25" i="3"/>
  <c r="M25" i="3" s="1"/>
  <c r="N25" i="3" s="1"/>
  <c r="L26" i="3"/>
  <c r="M26" i="3"/>
  <c r="N26" i="3" s="1"/>
  <c r="L27" i="3"/>
  <c r="M27" i="3" s="1"/>
  <c r="N27" i="3" s="1"/>
  <c r="L28" i="3"/>
  <c r="M28" i="3" s="1"/>
  <c r="N28" i="3" s="1"/>
  <c r="L29" i="3"/>
  <c r="M29" i="3" s="1"/>
  <c r="N29" i="3" s="1"/>
  <c r="L30" i="3"/>
  <c r="M30" i="3" s="1"/>
  <c r="N30" i="3" s="1"/>
  <c r="L24" i="2"/>
  <c r="M24" i="2"/>
  <c r="N24" i="2" s="1"/>
  <c r="L25" i="2"/>
  <c r="M25" i="2" s="1"/>
  <c r="N25" i="2" s="1"/>
  <c r="L26" i="2"/>
  <c r="M26" i="2"/>
  <c r="N26" i="2" s="1"/>
  <c r="L27" i="2"/>
  <c r="M27" i="2"/>
  <c r="N27" i="2" s="1"/>
  <c r="L28" i="2"/>
  <c r="M28" i="2" s="1"/>
  <c r="N28" i="2" s="1"/>
  <c r="L29" i="2"/>
  <c r="M29" i="2" s="1"/>
  <c r="N29" i="2" s="1"/>
  <c r="L30" i="2"/>
  <c r="M30" i="2" s="1"/>
  <c r="N30" i="2" s="1"/>
  <c r="L31" i="2"/>
  <c r="M31" i="2"/>
  <c r="N31" i="2"/>
  <c r="L32" i="2"/>
  <c r="M32" i="2"/>
  <c r="N32" i="2"/>
  <c r="L33" i="2"/>
  <c r="M33" i="2" s="1"/>
  <c r="N33" i="2" s="1"/>
  <c r="L34" i="2"/>
  <c r="M34" i="2"/>
  <c r="N34" i="2" s="1"/>
  <c r="L35" i="2"/>
  <c r="M35" i="2"/>
  <c r="N35" i="2" s="1"/>
  <c r="L36" i="2"/>
  <c r="M36" i="2" s="1"/>
  <c r="N36" i="2" s="1"/>
  <c r="L37" i="2"/>
  <c r="M37" i="2" s="1"/>
  <c r="N37" i="2" s="1"/>
  <c r="L17" i="40"/>
  <c r="M17" i="40" s="1"/>
  <c r="N17" i="40" s="1"/>
  <c r="L16" i="40"/>
  <c r="M16" i="40" s="1"/>
  <c r="N16" i="40" s="1"/>
  <c r="J76" i="51"/>
  <c r="L17" i="51"/>
  <c r="M17" i="51" s="1"/>
  <c r="N17" i="51" s="1"/>
  <c r="J23" i="48"/>
  <c r="J21" i="37"/>
  <c r="L20" i="37"/>
  <c r="M20" i="37" s="1"/>
  <c r="N20" i="37" s="1"/>
  <c r="L19" i="37"/>
  <c r="M19" i="37" s="1"/>
  <c r="N19" i="37" s="1"/>
  <c r="L18" i="37"/>
  <c r="M18" i="37" s="1"/>
  <c r="N18" i="37" s="1"/>
  <c r="L17" i="37"/>
  <c r="M17" i="37" s="1"/>
  <c r="N17" i="37" s="1"/>
  <c r="L19" i="47" l="1"/>
  <c r="M19" i="47" s="1"/>
  <c r="N19" i="47" s="1"/>
  <c r="L33" i="13"/>
  <c r="L21" i="13"/>
  <c r="L28" i="13"/>
  <c r="M28" i="13" s="1"/>
  <c r="N28" i="13" s="1"/>
  <c r="L20" i="13"/>
  <c r="M20" i="13" s="1"/>
  <c r="N20" i="13" s="1"/>
  <c r="L38" i="13"/>
  <c r="J59" i="12"/>
  <c r="L22" i="11"/>
  <c r="L46" i="11"/>
  <c r="L28" i="11"/>
  <c r="M28" i="11" s="1"/>
  <c r="N28" i="11" s="1"/>
  <c r="L29" i="11"/>
  <c r="L32" i="11"/>
  <c r="M32" i="11" s="1"/>
  <c r="N32" i="11" s="1"/>
  <c r="L24" i="11"/>
  <c r="M24" i="11" s="1"/>
  <c r="N24" i="11" s="1"/>
  <c r="L47" i="11"/>
  <c r="L19" i="3"/>
  <c r="M19" i="3" s="1"/>
  <c r="N19" i="3" s="1"/>
  <c r="L20" i="1"/>
  <c r="M20" i="1" s="1"/>
  <c r="N20" i="1" s="1"/>
  <c r="L24" i="1"/>
  <c r="M24" i="1" s="1"/>
  <c r="N24" i="1" s="1"/>
  <c r="L16" i="1"/>
  <c r="M16" i="1" s="1"/>
  <c r="N16" i="1" s="1"/>
  <c r="L16" i="32"/>
  <c r="M16" i="32" s="1"/>
  <c r="L23" i="1"/>
  <c r="L33" i="11"/>
  <c r="M33" i="11" s="1"/>
  <c r="N33" i="11" s="1"/>
  <c r="L39" i="11"/>
  <c r="M39" i="11" s="1"/>
  <c r="N39" i="11" s="1"/>
  <c r="L17" i="62"/>
  <c r="M17" i="62" s="1"/>
  <c r="N17" i="62" s="1"/>
  <c r="L18" i="62"/>
  <c r="M18" i="62" s="1"/>
  <c r="N18" i="62" s="1"/>
  <c r="J19" i="62"/>
  <c r="L16" i="62"/>
  <c r="M16" i="62" s="1"/>
  <c r="N16" i="62" s="1"/>
  <c r="L17" i="61"/>
  <c r="M17" i="61" s="1"/>
  <c r="N17" i="61" s="1"/>
  <c r="J21" i="61"/>
  <c r="L20" i="61"/>
  <c r="M20" i="61" s="1"/>
  <c r="N20" i="61" s="1"/>
  <c r="L19" i="61"/>
  <c r="M19" i="61" s="1"/>
  <c r="N19" i="61" s="1"/>
  <c r="L18" i="61"/>
  <c r="M18" i="61" s="1"/>
  <c r="N18" i="61" s="1"/>
  <c r="L16" i="61"/>
  <c r="M16" i="61" s="1"/>
  <c r="N16" i="61" s="1"/>
  <c r="L22" i="14"/>
  <c r="M22" i="14" s="1"/>
  <c r="N22" i="14" s="1"/>
  <c r="L20" i="4"/>
  <c r="M20" i="4" s="1"/>
  <c r="N20" i="4" s="1"/>
  <c r="L21" i="4"/>
  <c r="M21" i="4" s="1"/>
  <c r="N21" i="4" s="1"/>
  <c r="L29" i="38"/>
  <c r="M29" i="38" s="1"/>
  <c r="N29" i="38" s="1"/>
  <c r="L18" i="3"/>
  <c r="M18" i="3" s="1"/>
  <c r="N18" i="3" s="1"/>
  <c r="L17" i="3"/>
  <c r="M17" i="3" s="1"/>
  <c r="N17" i="3" s="1"/>
  <c r="L25" i="1"/>
  <c r="M25" i="1" s="1"/>
  <c r="N25" i="1" s="1"/>
  <c r="L22" i="15"/>
  <c r="M22" i="15" s="1"/>
  <c r="N22" i="15" s="1"/>
  <c r="L21" i="15"/>
  <c r="M21" i="15" s="1"/>
  <c r="N21" i="15" s="1"/>
  <c r="L31" i="15"/>
  <c r="M31" i="15" s="1"/>
  <c r="N31" i="15" s="1"/>
  <c r="L71" i="43"/>
  <c r="M71" i="43" s="1"/>
  <c r="N71" i="43" s="1"/>
  <c r="L38" i="14"/>
  <c r="M38" i="14" s="1"/>
  <c r="N38" i="14" s="1"/>
  <c r="L30" i="14"/>
  <c r="M30" i="14" s="1"/>
  <c r="N30" i="14" s="1"/>
  <c r="L33" i="14"/>
  <c r="M33" i="14" s="1"/>
  <c r="N33" i="14" s="1"/>
  <c r="L26" i="14"/>
  <c r="M26" i="14" s="1"/>
  <c r="N26" i="14" s="1"/>
  <c r="L28" i="14"/>
  <c r="M28" i="14" s="1"/>
  <c r="N28" i="14" s="1"/>
  <c r="L17" i="14"/>
  <c r="M17" i="14" s="1"/>
  <c r="N17" i="14" s="1"/>
  <c r="L25" i="14"/>
  <c r="M25" i="14" s="1"/>
  <c r="N25" i="14" s="1"/>
  <c r="L20" i="14"/>
  <c r="M20" i="14" s="1"/>
  <c r="N20" i="14" s="1"/>
  <c r="L18" i="14"/>
  <c r="M18" i="14" s="1"/>
  <c r="N18" i="14" s="1"/>
  <c r="L19" i="14"/>
  <c r="M19" i="14" s="1"/>
  <c r="N19" i="14" s="1"/>
  <c r="L16" i="14"/>
  <c r="M16" i="14" s="1"/>
  <c r="N16" i="14" s="1"/>
  <c r="L21" i="14"/>
  <c r="M21" i="14" s="1"/>
  <c r="N21" i="14" s="1"/>
  <c r="L39" i="14"/>
  <c r="M39" i="14" s="1"/>
  <c r="N39" i="14" s="1"/>
  <c r="L40" i="14"/>
  <c r="M40" i="14" s="1"/>
  <c r="N40" i="14" s="1"/>
  <c r="L23" i="14"/>
  <c r="M23" i="14" s="1"/>
  <c r="N23" i="14" s="1"/>
  <c r="L24" i="14"/>
  <c r="M24" i="14" s="1"/>
  <c r="N24" i="14" s="1"/>
  <c r="L37" i="14"/>
  <c r="M37" i="14" s="1"/>
  <c r="N37" i="14" s="1"/>
  <c r="L32" i="13"/>
  <c r="M32" i="13" s="1"/>
  <c r="N32" i="13" s="1"/>
  <c r="L19" i="12"/>
  <c r="M19" i="12" s="1"/>
  <c r="N19" i="12" s="1"/>
  <c r="L55" i="12"/>
  <c r="L32" i="12"/>
  <c r="L16" i="11"/>
  <c r="M16" i="11" s="1"/>
  <c r="N16" i="11" s="1"/>
  <c r="L21" i="11"/>
  <c r="M21" i="11" s="1"/>
  <c r="N21" i="11" s="1"/>
  <c r="L38" i="11"/>
  <c r="M38" i="11" s="1"/>
  <c r="N38" i="11" s="1"/>
  <c r="L37" i="11"/>
  <c r="L42" i="11"/>
  <c r="M42" i="11" s="1"/>
  <c r="N42" i="11" s="1"/>
  <c r="L41" i="11"/>
  <c r="M41" i="11" s="1"/>
  <c r="N41" i="11" s="1"/>
  <c r="L40" i="11"/>
  <c r="M40" i="11" s="1"/>
  <c r="N40" i="11" s="1"/>
  <c r="L19" i="11"/>
  <c r="M19" i="11" s="1"/>
  <c r="N19" i="11" s="1"/>
  <c r="L20" i="11"/>
  <c r="M20" i="11" s="1"/>
  <c r="N20" i="11" s="1"/>
  <c r="L31" i="11"/>
  <c r="M31" i="11" s="1"/>
  <c r="N31" i="11" s="1"/>
  <c r="L30" i="11"/>
  <c r="M30" i="11" s="1"/>
  <c r="N30" i="11" s="1"/>
  <c r="L34" i="11"/>
  <c r="M34" i="11" s="1"/>
  <c r="N34" i="11" s="1"/>
  <c r="L25" i="11"/>
  <c r="M25" i="11" s="1"/>
  <c r="N25" i="11" s="1"/>
  <c r="L26" i="11"/>
  <c r="M26" i="11" s="1"/>
  <c r="N26" i="11" s="1"/>
  <c r="L17" i="11"/>
  <c r="L18" i="11"/>
  <c r="M18" i="11" s="1"/>
  <c r="N18" i="11" s="1"/>
  <c r="L27" i="11"/>
  <c r="M27" i="11" s="1"/>
  <c r="N27" i="11" s="1"/>
  <c r="L23" i="11"/>
  <c r="M23" i="11" s="1"/>
  <c r="N23" i="11" s="1"/>
  <c r="L28" i="35"/>
  <c r="M28" i="35" s="1"/>
  <c r="N28" i="35" s="1"/>
  <c r="L16" i="42"/>
  <c r="M16" i="42" s="1"/>
  <c r="N16" i="42" s="1"/>
  <c r="L17" i="4"/>
  <c r="M17" i="4" s="1"/>
  <c r="N17" i="4" s="1"/>
  <c r="L16" i="33"/>
  <c r="M16" i="33" s="1"/>
  <c r="N16" i="33" s="1"/>
  <c r="L19" i="2"/>
  <c r="M19" i="2" s="1"/>
  <c r="N19" i="2" s="1"/>
  <c r="L20" i="2"/>
  <c r="M20" i="2" s="1"/>
  <c r="N20" i="2" s="1"/>
  <c r="L21" i="2"/>
  <c r="M21" i="2" s="1"/>
  <c r="N21" i="2" s="1"/>
  <c r="L22" i="2"/>
  <c r="M22" i="2"/>
  <c r="N22" i="2" s="1"/>
  <c r="L23" i="2"/>
  <c r="M23" i="2" s="1"/>
  <c r="N23" i="2" s="1"/>
  <c r="L16" i="51"/>
  <c r="M16" i="51"/>
  <c r="N16" i="51" s="1"/>
  <c r="N76" i="51" s="1"/>
  <c r="L17" i="35"/>
  <c r="M17" i="35" s="1"/>
  <c r="N17" i="35" s="1"/>
  <c r="L24" i="34"/>
  <c r="M24" i="34" s="1"/>
  <c r="N24" i="34" s="1"/>
  <c r="L25" i="34"/>
  <c r="M25" i="34" s="1"/>
  <c r="N25" i="34" s="1"/>
  <c r="L34" i="13"/>
  <c r="L36" i="11"/>
  <c r="M36" i="11" s="1"/>
  <c r="N36" i="11" s="1"/>
  <c r="L22" i="1"/>
  <c r="M22" i="1" s="1"/>
  <c r="N22" i="1" s="1"/>
  <c r="L16" i="48"/>
  <c r="M16" i="48" s="1"/>
  <c r="N16" i="48" s="1"/>
  <c r="N23" i="48" s="1"/>
  <c r="J21" i="47"/>
  <c r="L18" i="47"/>
  <c r="M18" i="47"/>
  <c r="N18" i="47" s="1"/>
  <c r="L17" i="47"/>
  <c r="M17" i="47"/>
  <c r="N17" i="47" s="1"/>
  <c r="L16" i="47"/>
  <c r="M16" i="47" s="1"/>
  <c r="N16" i="47" s="1"/>
  <c r="L16" i="3"/>
  <c r="M16" i="3" s="1"/>
  <c r="N16" i="3" s="1"/>
  <c r="L16" i="15"/>
  <c r="M16" i="15" s="1"/>
  <c r="N16" i="15" s="1"/>
  <c r="L18" i="15"/>
  <c r="M18" i="15" s="1"/>
  <c r="N18" i="15" s="1"/>
  <c r="L32" i="15"/>
  <c r="M32" i="15" s="1"/>
  <c r="N32" i="15" s="1"/>
  <c r="L18" i="34"/>
  <c r="M18" i="34"/>
  <c r="N18" i="34" s="1"/>
  <c r="L19" i="1"/>
  <c r="M19" i="1" s="1"/>
  <c r="N19" i="1" s="1"/>
  <c r="L27" i="34"/>
  <c r="M27" i="34" s="1"/>
  <c r="N27" i="34" s="1"/>
  <c r="L26" i="34"/>
  <c r="M26" i="34" s="1"/>
  <c r="N26" i="34" s="1"/>
  <c r="J120" i="43"/>
  <c r="L69" i="43"/>
  <c r="M69" i="43" s="1"/>
  <c r="N69" i="43" s="1"/>
  <c r="L73" i="43"/>
  <c r="M73" i="43" s="1"/>
  <c r="N73" i="43" s="1"/>
  <c r="L27" i="13"/>
  <c r="M27" i="13" s="1"/>
  <c r="N27" i="13" s="1"/>
  <c r="L29" i="13"/>
  <c r="M29" i="13" s="1"/>
  <c r="N29" i="13" s="1"/>
  <c r="J71" i="41"/>
  <c r="L38" i="41"/>
  <c r="M38" i="41" s="1"/>
  <c r="N38" i="41" s="1"/>
  <c r="L39" i="41"/>
  <c r="M39" i="41" s="1"/>
  <c r="N39" i="41" s="1"/>
  <c r="J18" i="40"/>
  <c r="N18" i="40"/>
  <c r="L26" i="1"/>
  <c r="M26" i="1" s="1"/>
  <c r="N26" i="1" s="1"/>
  <c r="L21" i="1"/>
  <c r="M21" i="1" s="1"/>
  <c r="N21" i="1" s="1"/>
  <c r="L28" i="15"/>
  <c r="M28" i="15" s="1"/>
  <c r="N28" i="15" s="1"/>
  <c r="L29" i="15"/>
  <c r="M29" i="15" s="1"/>
  <c r="N29" i="15" s="1"/>
  <c r="L27" i="15"/>
  <c r="M27" i="15" s="1"/>
  <c r="N27" i="15" s="1"/>
  <c r="L30" i="15"/>
  <c r="M30" i="15" s="1"/>
  <c r="N30" i="15" s="1"/>
  <c r="L19" i="15"/>
  <c r="M19" i="15" s="1"/>
  <c r="N19" i="15" s="1"/>
  <c r="L23" i="34"/>
  <c r="M23" i="34" s="1"/>
  <c r="N23" i="34" s="1"/>
  <c r="L16" i="13"/>
  <c r="L31" i="13"/>
  <c r="M31" i="13" s="1"/>
  <c r="N31" i="13" s="1"/>
  <c r="L22" i="13"/>
  <c r="M22" i="13" s="1"/>
  <c r="N22" i="13" s="1"/>
  <c r="J28" i="39"/>
  <c r="J55" i="38"/>
  <c r="L16" i="2"/>
  <c r="M16" i="2" s="1"/>
  <c r="N16" i="2" s="1"/>
  <c r="L17" i="32"/>
  <c r="M17" i="32" s="1"/>
  <c r="N17" i="32" s="1"/>
  <c r="L17" i="1"/>
  <c r="M17" i="1" s="1"/>
  <c r="N17" i="1" s="1"/>
  <c r="L19" i="34"/>
  <c r="M19" i="34" s="1"/>
  <c r="N19" i="34" s="1"/>
  <c r="L26" i="36"/>
  <c r="M26" i="36" s="1"/>
  <c r="N26" i="36" s="1"/>
  <c r="N27" i="36" s="1"/>
  <c r="L17" i="13"/>
  <c r="M17" i="13" s="1"/>
  <c r="N17" i="13" s="1"/>
  <c r="L19" i="13"/>
  <c r="M19" i="13" s="1"/>
  <c r="N19" i="13" s="1"/>
  <c r="L18" i="13"/>
  <c r="M18" i="13" s="1"/>
  <c r="N18" i="13" s="1"/>
  <c r="L21" i="12"/>
  <c r="M21" i="12" s="1"/>
  <c r="N21" i="12" s="1"/>
  <c r="L31" i="12"/>
  <c r="M31" i="12" s="1"/>
  <c r="N31" i="12" s="1"/>
  <c r="L22" i="34"/>
  <c r="M22" i="34" s="1"/>
  <c r="N22" i="34" s="1"/>
  <c r="L16" i="34"/>
  <c r="M16" i="34" s="1"/>
  <c r="N16" i="34" s="1"/>
  <c r="L17" i="34"/>
  <c r="M17" i="34" s="1"/>
  <c r="N17" i="34" s="1"/>
  <c r="J28" i="34"/>
  <c r="L21" i="34"/>
  <c r="M21" i="34" s="1"/>
  <c r="N21" i="34" s="1"/>
  <c r="L20" i="34"/>
  <c r="M20" i="34"/>
  <c r="N20" i="34" s="1"/>
  <c r="J29" i="5"/>
  <c r="L25" i="5"/>
  <c r="M25" i="5" s="1"/>
  <c r="N25" i="5" s="1"/>
  <c r="J17" i="33"/>
  <c r="L17" i="2"/>
  <c r="M17" i="2" s="1"/>
  <c r="N17" i="2" s="1"/>
  <c r="L27" i="14"/>
  <c r="M27" i="14" s="1"/>
  <c r="N27" i="14" s="1"/>
  <c r="J59" i="7"/>
  <c r="L18" i="2"/>
  <c r="M18" i="2" s="1"/>
  <c r="N18" i="2" s="1"/>
  <c r="L22" i="16"/>
  <c r="M22" i="16" s="1"/>
  <c r="N22" i="16" s="1"/>
  <c r="L23" i="16"/>
  <c r="M23" i="16" s="1"/>
  <c r="N23" i="16" s="1"/>
  <c r="L25" i="16"/>
  <c r="M25" i="16" s="1"/>
  <c r="N25" i="16" s="1"/>
  <c r="L16" i="16"/>
  <c r="M16" i="16" s="1"/>
  <c r="N16" i="16" s="1"/>
  <c r="J35" i="16"/>
  <c r="J33" i="15"/>
  <c r="L36" i="14"/>
  <c r="M36" i="14" s="1"/>
  <c r="N36" i="14" s="1"/>
  <c r="L29" i="14"/>
  <c r="M29" i="14" s="1"/>
  <c r="N29" i="14" s="1"/>
  <c r="J41" i="14"/>
  <c r="L30" i="13"/>
  <c r="M30" i="13" s="1"/>
  <c r="N30" i="13" s="1"/>
  <c r="L54" i="12"/>
  <c r="M54" i="12" s="1"/>
  <c r="N54" i="12" s="1"/>
  <c r="L56" i="12"/>
  <c r="M56" i="12" s="1"/>
  <c r="N56" i="12" s="1"/>
  <c r="J89" i="8"/>
  <c r="J23" i="4"/>
  <c r="J45" i="3"/>
  <c r="L18" i="1"/>
  <c r="M18" i="1" s="1"/>
  <c r="N18" i="1" s="1"/>
  <c r="J49" i="11"/>
  <c r="J38" i="2"/>
  <c r="L16" i="37"/>
  <c r="M16" i="37" s="1"/>
  <c r="N16" i="37" s="1"/>
  <c r="N21" i="37" s="1"/>
  <c r="N32" i="35" l="1"/>
  <c r="N19" i="62"/>
  <c r="N41" i="14"/>
  <c r="N21" i="61"/>
  <c r="N38" i="2"/>
  <c r="N28" i="34"/>
  <c r="N28" i="39"/>
  <c r="N120" i="43"/>
  <c r="N33" i="15"/>
  <c r="N71" i="41"/>
  <c r="N35" i="16"/>
  <c r="N23" i="4"/>
  <c r="N17" i="33"/>
  <c r="N21" i="47"/>
  <c r="M16" i="13"/>
  <c r="N16" i="13" s="1"/>
  <c r="M34" i="13"/>
  <c r="N34" i="13" s="1"/>
  <c r="M21" i="13"/>
  <c r="N21" i="13" s="1"/>
  <c r="J39" i="13"/>
  <c r="M33" i="13"/>
  <c r="N33" i="13" s="1"/>
  <c r="M38" i="13"/>
  <c r="N38" i="13" s="1"/>
  <c r="M55" i="12"/>
  <c r="N55" i="12" s="1"/>
  <c r="M32" i="12"/>
  <c r="N32" i="12" s="1"/>
  <c r="M22" i="11"/>
  <c r="N22" i="11" s="1"/>
  <c r="M17" i="11"/>
  <c r="N17" i="11" s="1"/>
  <c r="M29" i="11"/>
  <c r="N29" i="11" s="1"/>
  <c r="M37" i="11"/>
  <c r="N37" i="11" s="1"/>
  <c r="L35" i="11"/>
  <c r="M35" i="11" s="1"/>
  <c r="N35" i="11" s="1"/>
  <c r="L43" i="11"/>
  <c r="M43" i="11" s="1"/>
  <c r="N43" i="11" s="1"/>
  <c r="M46" i="11"/>
  <c r="N46" i="11" s="1"/>
  <c r="M47" i="11"/>
  <c r="N47" i="11" s="1"/>
  <c r="N29" i="5"/>
  <c r="N55" i="38"/>
  <c r="N45" i="3"/>
  <c r="J90" i="1"/>
  <c r="J46" i="32"/>
  <c r="M23" i="1"/>
  <c r="N23" i="1" s="1"/>
  <c r="N89" i="8"/>
  <c r="N59" i="12" l="1"/>
  <c r="N39" i="13"/>
  <c r="N49" i="11"/>
  <c r="N90" i="1"/>
  <c r="N16" i="32"/>
  <c r="N46" i="32" s="1"/>
  <c r="L17" i="7" l="1"/>
  <c r="M17" i="7" l="1"/>
  <c r="N17" i="7" s="1"/>
  <c r="L19" i="7" l="1"/>
  <c r="L21" i="7" s="1"/>
  <c r="L23" i="7" s="1"/>
  <c r="M23" i="7" s="1"/>
  <c r="N23" i="7" s="1"/>
  <c r="M21" i="7"/>
  <c r="N21" i="7" s="1"/>
  <c r="M19" i="7" l="1"/>
  <c r="N19" i="7" s="1"/>
  <c r="N19" i="64" l="1"/>
  <c r="L25" i="7" l="1"/>
  <c r="M25" i="7" l="1"/>
  <c r="N25" i="7" s="1"/>
  <c r="L27" i="7"/>
  <c r="L29" i="7" s="1"/>
  <c r="L31" i="7" l="1"/>
  <c r="M29" i="7"/>
  <c r="N29" i="7" s="1"/>
  <c r="M27" i="7"/>
  <c r="N27" i="7" s="1"/>
  <c r="M31" i="7" l="1"/>
  <c r="N31" i="7" s="1"/>
  <c r="L33" i="7"/>
  <c r="L35" i="7" l="1"/>
  <c r="M33" i="7"/>
  <c r="N33" i="7" s="1"/>
  <c r="M35" i="7" l="1"/>
  <c r="N35" i="7" s="1"/>
  <c r="L37" i="7"/>
  <c r="L39" i="7" l="1"/>
  <c r="M37" i="7"/>
  <c r="N37" i="7" s="1"/>
  <c r="L41" i="7" l="1"/>
  <c r="M39" i="7"/>
  <c r="N39" i="7" s="1"/>
  <c r="L43" i="7" l="1"/>
  <c r="L42" i="7"/>
  <c r="M41" i="7"/>
  <c r="N41" i="7" s="1"/>
  <c r="M42" i="7" l="1"/>
  <c r="N42" i="7" s="1"/>
  <c r="L44" i="7"/>
  <c r="L16" i="7"/>
  <c r="M43" i="7"/>
  <c r="N43" i="7" s="1"/>
  <c r="L45" i="7"/>
  <c r="M16" i="7" l="1"/>
  <c r="N16" i="7" s="1"/>
  <c r="L18" i="7"/>
  <c r="M44" i="7"/>
  <c r="N44" i="7" s="1"/>
  <c r="L46" i="7"/>
  <c r="M45" i="7"/>
  <c r="N45" i="7" s="1"/>
  <c r="L47" i="7"/>
  <c r="L48" i="7" l="1"/>
  <c r="M46" i="7"/>
  <c r="N46" i="7" s="1"/>
  <c r="L49" i="7"/>
  <c r="M47" i="7"/>
  <c r="N47" i="7" s="1"/>
  <c r="M18" i="7"/>
  <c r="N18" i="7" s="1"/>
  <c r="L20" i="7"/>
  <c r="M49" i="7" l="1"/>
  <c r="N49" i="7" s="1"/>
  <c r="L51" i="7"/>
  <c r="L22" i="7"/>
  <c r="M20" i="7"/>
  <c r="N20" i="7" s="1"/>
  <c r="M48" i="7"/>
  <c r="N48" i="7" s="1"/>
  <c r="L50" i="7"/>
  <c r="L53" i="7" l="1"/>
  <c r="M51" i="7"/>
  <c r="N51" i="7" s="1"/>
  <c r="M22" i="7"/>
  <c r="N22" i="7" s="1"/>
  <c r="L24" i="7"/>
  <c r="M50" i="7"/>
  <c r="N50" i="7" s="1"/>
  <c r="L52" i="7"/>
  <c r="L54" i="7" l="1"/>
  <c r="M52" i="7"/>
  <c r="N52" i="7" s="1"/>
  <c r="L55" i="7"/>
  <c r="M53" i="7"/>
  <c r="N53" i="7" s="1"/>
  <c r="M24" i="7"/>
  <c r="N24" i="7" s="1"/>
  <c r="L26" i="7"/>
  <c r="M55" i="7" l="1"/>
  <c r="N55" i="7" s="1"/>
  <c r="L57" i="7"/>
  <c r="M57" i="7" s="1"/>
  <c r="N57" i="7" s="1"/>
  <c r="M26" i="7"/>
  <c r="N26" i="7" s="1"/>
  <c r="L28" i="7"/>
  <c r="M54" i="7"/>
  <c r="N54" i="7" s="1"/>
  <c r="L56" i="7"/>
  <c r="L58" i="7" l="1"/>
  <c r="M58" i="7" s="1"/>
  <c r="N58" i="7" s="1"/>
  <c r="M56" i="7"/>
  <c r="N56" i="7" s="1"/>
  <c r="M28" i="7"/>
  <c r="N28" i="7" s="1"/>
  <c r="L30" i="7"/>
  <c r="M30" i="7" l="1"/>
  <c r="N30" i="7" s="1"/>
  <c r="L32" i="7"/>
  <c r="L34" i="7" l="1"/>
  <c r="M32" i="7"/>
  <c r="N32" i="7" s="1"/>
  <c r="L36" i="7" l="1"/>
  <c r="M34" i="7"/>
  <c r="N34" i="7" s="1"/>
  <c r="M36" i="7" l="1"/>
  <c r="N36" i="7" s="1"/>
  <c r="L38" i="7"/>
  <c r="M38" i="7" l="1"/>
  <c r="N38" i="7" s="1"/>
  <c r="L40" i="7"/>
  <c r="M40" i="7" s="1"/>
  <c r="N40" i="7" s="1"/>
  <c r="N59" i="7" s="1"/>
</calcChain>
</file>

<file path=xl/sharedStrings.xml><?xml version="1.0" encoding="utf-8"?>
<sst xmlns="http://schemas.openxmlformats.org/spreadsheetml/2006/main" count="3484" uniqueCount="1057">
  <si>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</si>
  <si>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</si>
  <si>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</si>
  <si>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</si>
  <si>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</si>
  <si>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</si>
  <si>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</si>
  <si>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</si>
  <si>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</si>
  <si>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</si>
  <si>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</si>
  <si>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</si>
  <si>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</si>
  <si>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</si>
  <si>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</si>
  <si>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</si>
  <si>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</si>
  <si>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</si>
  <si>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</si>
  <si>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</si>
  <si>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</si>
  <si>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</si>
  <si>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</si>
  <si>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</si>
  <si>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</si>
  <si>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</si>
  <si>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</si>
  <si>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</si>
  <si>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</si>
  <si>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</si>
  <si>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</si>
  <si>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</si>
  <si>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</si>
  <si>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</si>
  <si>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</si>
  <si>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</si>
  <si>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</si>
  <si>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</si>
  <si>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</si>
  <si>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</si>
  <si>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</si>
  <si>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</si>
  <si>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</si>
  <si>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</si>
  <si>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</si>
  <si>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</si>
  <si>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</si>
  <si>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</si>
  <si>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</si>
  <si>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</si>
  <si>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</si>
  <si>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</si>
  <si>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</si>
  <si>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</si>
  <si>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</si>
  <si>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</si>
  <si>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</si>
  <si>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</si>
  <si>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</si>
  <si>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</si>
  <si>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</si>
  <si>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</si>
  <si>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</si>
  <si>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</si>
  <si>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</si>
  <si>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</si>
  <si>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</si>
  <si>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</si>
  <si>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</si>
  <si>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</si>
  <si>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</si>
  <si>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</si>
  <si>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</si>
  <si>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</si>
  <si>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</si>
  <si>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</si>
  <si>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</si>
  <si>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</si>
  <si>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</si>
  <si>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19. sklop v EUR</t>
  </si>
  <si>
    <t>SKUPAJ VREDNOST za 21. sklop v EUR</t>
  </si>
  <si>
    <t>SKUPAJ VREDNOST za 22. sklop v EUR</t>
  </si>
  <si>
    <t>SKUPAJ VREDNOST za 23. sklop v EUR</t>
  </si>
  <si>
    <t>SKUPAJ VREDNOST za 24. sklop v EUR</t>
  </si>
  <si>
    <t>SKUPAJ VREDNOST za 25. sklop v EUR</t>
  </si>
  <si>
    <t>SKUPAJ VREDNOST za 26. sklop v EUR</t>
  </si>
  <si>
    <t>SKUPAJ VREDNOST za 27. sklop v EUR</t>
  </si>
  <si>
    <t>SKUPAJ VREDNOST za 28. sklop v EUR</t>
  </si>
  <si>
    <t>SKUPAJ VREDNOST za 6. sklop v EUR</t>
  </si>
  <si>
    <t>SKUPAJ VREDNOST za 29. sklop v EUR</t>
  </si>
  <si>
    <t>SKUPAJ VREDNOST za 31. sklop v EUR</t>
  </si>
  <si>
    <t>kg</t>
  </si>
  <si>
    <t>125 g</t>
  </si>
  <si>
    <t>180 g</t>
  </si>
  <si>
    <t>250 g</t>
  </si>
  <si>
    <t>2 dl</t>
  </si>
  <si>
    <t>liter</t>
  </si>
  <si>
    <t>150 g</t>
  </si>
  <si>
    <t>125 ml</t>
  </si>
  <si>
    <t>70 ml</t>
  </si>
  <si>
    <t>120 ml</t>
  </si>
  <si>
    <t>500 g</t>
  </si>
  <si>
    <t>30 g</t>
  </si>
  <si>
    <t>0,5 litra</t>
  </si>
  <si>
    <t>50 g</t>
  </si>
  <si>
    <t>20 g</t>
  </si>
  <si>
    <t>43.</t>
  </si>
  <si>
    <t>44.</t>
  </si>
  <si>
    <t>45.</t>
  </si>
  <si>
    <t>46.</t>
  </si>
  <si>
    <t>47.</t>
  </si>
  <si>
    <t>48.</t>
  </si>
  <si>
    <t>49.</t>
  </si>
  <si>
    <t>50.</t>
  </si>
  <si>
    <t>200 g</t>
  </si>
  <si>
    <t>15 dag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</si>
  <si>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</si>
  <si>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</si>
  <si>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</si>
  <si>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</si>
  <si>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</si>
  <si>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</si>
  <si>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</si>
  <si>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</si>
  <si>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</si>
  <si>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</si>
  <si>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</si>
  <si>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</si>
  <si>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</si>
  <si>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</si>
  <si>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</si>
  <si>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</si>
  <si>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</si>
  <si>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 xml:space="preserve"> </t>
  </si>
  <si>
    <t>Zahtevana dostava: 1x tedensko ali po dogovoru med 6:00 in 8:00 uro</t>
  </si>
  <si>
    <t>1,5 litra</t>
  </si>
  <si>
    <r>
      <t>PREDRAČUN</t>
    </r>
    <r>
      <rPr>
        <sz val="8"/>
        <rFont val="Tahoma"/>
        <family val="2"/>
        <charset val="238"/>
      </rPr>
      <t xml:space="preserve"> za leto 2017</t>
    </r>
  </si>
  <si>
    <t>SKUPAJ VREDNOST za 3. sklop v EUR</t>
  </si>
  <si>
    <t>SKUPAJ VREDNOST za 11. sklop v EUR</t>
  </si>
  <si>
    <t>35 g</t>
  </si>
  <si>
    <t>SKUPAJ VREDNOST za 18. sklop v EUR</t>
  </si>
  <si>
    <t>SKUPAJ VREDNOST za 20. sklop v EUR</t>
  </si>
  <si>
    <t>SKUPAJ VREDNOST za 30. sklop v EUR</t>
  </si>
  <si>
    <t>10 g</t>
  </si>
  <si>
    <t>8 dag</t>
  </si>
  <si>
    <t>10 dag</t>
  </si>
  <si>
    <t>12 dag</t>
  </si>
  <si>
    <t>Zahtevana dostava: 2x tedensko med 06:00 in 13:00 uro</t>
  </si>
  <si>
    <t>Zahtevana dostava: 3x tedensko med 6:00 in 12:00 uro</t>
  </si>
  <si>
    <t>Zahtevana dostava: 1x tedensko med 6:00 in 12:00 uro</t>
  </si>
  <si>
    <t>Zahtevana dostava: dnevno ali po dogovoru med 6:00 in 12:00 uro</t>
  </si>
  <si>
    <t>1 jajce</t>
  </si>
  <si>
    <t>Zahtevana dostava: 1x tedensko ali po dogovoru med 6:00 in 12:00 uro</t>
  </si>
  <si>
    <t>naziv: Osnovna šola Vrhovci</t>
  </si>
  <si>
    <t>naslov: Cesta na Bokalce 1, 1000 Ljubljana</t>
  </si>
  <si>
    <t>transakcijski račun: 0126 1603 0665 280</t>
  </si>
  <si>
    <t>davčna številka: 34317627</t>
  </si>
  <si>
    <r>
      <t>PREDRAČUN</t>
    </r>
    <r>
      <rPr>
        <sz val="8"/>
        <rFont val="Tahoma"/>
        <family val="2"/>
        <charset val="238"/>
      </rPr>
      <t xml:space="preserve"> za leto 2017 in 2018</t>
    </r>
  </si>
  <si>
    <t>mleko sterizirano, 3,5%mm, 10 do 15 l</t>
  </si>
  <si>
    <t>mleko sterizirano, 1,6%mm, 10 do 15 l</t>
  </si>
  <si>
    <t>mleko sterizirano, brez laktoze, 1 liter</t>
  </si>
  <si>
    <t>mleko, pasterizirano, 3,5 mm, liter</t>
  </si>
  <si>
    <t>mleko, pasterizirano, 1,6 mm, liter</t>
  </si>
  <si>
    <t>mleko čokoladno, 1 liter</t>
  </si>
  <si>
    <t>mleko vanilija, 1 liter</t>
  </si>
  <si>
    <t>trajno mleko 3,5 mm, 2 dl</t>
  </si>
  <si>
    <t>trajno mleko, brez laktoze 2 dcl (tetrapak)</t>
  </si>
  <si>
    <t>mleko čokoladno, 2 dl (tetrapak)</t>
  </si>
  <si>
    <t>mleko vanilija, 2 dl (tetrapak)</t>
  </si>
  <si>
    <t xml:space="preserve">2 dl </t>
  </si>
  <si>
    <t>jogurt navadni, 150-180g lonček, 3,2 mm</t>
  </si>
  <si>
    <t xml:space="preserve">tekoči jogurt, navadni, 250g, 3,2 mm </t>
  </si>
  <si>
    <t xml:space="preserve">tekoči jogurt, navadni, litrski, 3,2 mm </t>
  </si>
  <si>
    <t xml:space="preserve">tekoči jogurt, navadni, litrski, 1,6 mm </t>
  </si>
  <si>
    <t>jogurt sadni, 150-200g, 3,2 mm, brez umetnih barvil in arom</t>
  </si>
  <si>
    <t>jogurt sadni probiotični, 180 do 250 ml</t>
  </si>
  <si>
    <t>jogurt sadni , tekoči 180 do 250 ml (lahki)</t>
  </si>
  <si>
    <t xml:space="preserve">jogurt sadni, s koščki sadja 150 ml </t>
  </si>
  <si>
    <t>tekoči jogurt, sadni, litrski 1,6 mm</t>
  </si>
  <si>
    <t>sadni napitek z jogurtom, 250 g, plastenka (brez umetnih sladil)</t>
  </si>
  <si>
    <t>jogurt vanilija 150g</t>
  </si>
  <si>
    <t>Jogurt navadni, brez laktoze 150-200g</t>
  </si>
  <si>
    <t>jogurt sadni brez laktoze 150-200g</t>
  </si>
  <si>
    <t>kislo mleko, 150-200g</t>
  </si>
  <si>
    <t>150 ml</t>
  </si>
  <si>
    <t>smetana kisla polnomastna, 400 do 500g</t>
  </si>
  <si>
    <t>smetana kisla polnomastna, 8000g</t>
  </si>
  <si>
    <t>smetana sladka 35%mm, litrska</t>
  </si>
  <si>
    <t>smetana za kuhanje 1 kg</t>
  </si>
  <si>
    <t>smetana za stepanje trajna 31% mm</t>
  </si>
  <si>
    <t>skuta 40 mm, 1 kg</t>
  </si>
  <si>
    <t>skuta pasirana 3 - 5 kg</t>
  </si>
  <si>
    <t xml:space="preserve">skuta 40 mm, nepasirana rinfuza </t>
  </si>
  <si>
    <t>skuta s podloženim sadjem 100 do 150g</t>
  </si>
  <si>
    <t>surovo maslo 250g</t>
  </si>
  <si>
    <t xml:space="preserve">surovo maslo 15 do 20 g </t>
  </si>
  <si>
    <t>skuta obogatena z 1/3 jogurta, 150 - 180g (različni okusi, kot naprimer Topfencreme Danone ali enakovredno)</t>
  </si>
  <si>
    <t>margarina 250g (kot naprimer rama ali enakovredno)</t>
  </si>
  <si>
    <t>margarina 10g porc. (kot naprimer rama ali enakovredno)</t>
  </si>
  <si>
    <t>margarina za peko, 1 kg, Rama ali enakovredno</t>
  </si>
  <si>
    <t>8 kg</t>
  </si>
  <si>
    <t>sir poltrdi mastni (štruca), 45%mm v suhi snovi</t>
  </si>
  <si>
    <t>sir trdi, mastni (štruca), 45%mm v suhi snovi</t>
  </si>
  <si>
    <t>sir poltrdi masli (štruca), 45%mm z luknjami</t>
  </si>
  <si>
    <t>sir poltrdi, tričetrt mastni (štruca), 35 % mm</t>
  </si>
  <si>
    <t>sir poltrdi, polmastni 25%mm (štruca)</t>
  </si>
  <si>
    <t>sir riban pakiran po 1-5 kg</t>
  </si>
  <si>
    <t>sir beli sir, 40% mm v slanici, 500 do 1000g</t>
  </si>
  <si>
    <t>sir topljen , koščki v škatli 140 do 200g (navaden)</t>
  </si>
  <si>
    <t>sir topljen , koščki v škatli 140 do 200g (različni okusi)</t>
  </si>
  <si>
    <t>sir topljen , koščki v škatli 140 do 200g (dimljen)</t>
  </si>
  <si>
    <t>sir za žar, 1 do 3 kg</t>
  </si>
  <si>
    <t>sir, paniran</t>
  </si>
  <si>
    <t>mozzarela kg</t>
  </si>
  <si>
    <t>gorgonzola kg</t>
  </si>
  <si>
    <t>poltrdi sir, 45 %mm, brez laktoze 500g</t>
  </si>
  <si>
    <t>kajmak 250-500g</t>
  </si>
  <si>
    <t>parmazan, riban 1 kg</t>
  </si>
  <si>
    <t>parmazan v kosu 300 - 500g</t>
  </si>
  <si>
    <t>trdi sir za ribanje kg</t>
  </si>
  <si>
    <t>sir, brez laktoze, 330g (Jošt ali podobno)</t>
  </si>
  <si>
    <t>sirni namaz lonci po 2-3 kg (navaden)</t>
  </si>
  <si>
    <t>sirni namaz s smetano 50g</t>
  </si>
  <si>
    <t>mlečni namaz lahki, 50g (navaden)</t>
  </si>
  <si>
    <t>mlečni namaz, 50g (z dodanimi različni okusi)</t>
  </si>
  <si>
    <t>sirni namaz lonci po 2-3 kg (z dodanimi različnimi okusi)</t>
  </si>
  <si>
    <t>puding čokoladni, 125g</t>
  </si>
  <si>
    <t>puding vanilija, 125g</t>
  </si>
  <si>
    <t>puding čokoladni s smetano, 180g</t>
  </si>
  <si>
    <t>puding vanilija s smetano, 180g</t>
  </si>
  <si>
    <t>mlečni desert, 150g</t>
  </si>
  <si>
    <t>mlečni puding brez laktoze in konzervansov 125 g</t>
  </si>
  <si>
    <t>jogurtni desert sadni, 10% mm, 150g</t>
  </si>
  <si>
    <t>jogurtni musse, 110-150 g</t>
  </si>
  <si>
    <t>mlečni riž 180g</t>
  </si>
  <si>
    <t>kefir navadni, 150 do 250g 1,5 mm</t>
  </si>
  <si>
    <t>kefir navadni, 150 do 250g 3.2 mm</t>
  </si>
  <si>
    <t>kefir sadni (različni okusi) 150 do 250g 1,5 mm</t>
  </si>
  <si>
    <t>kefir sadni (različni okusi) 150 do 250g 3,2 mm</t>
  </si>
  <si>
    <t>kefir sadni (različni okusi) 2-3 kg 3,2 mm</t>
  </si>
  <si>
    <t>sladoled lonček mlečni, 120 ml, različni okusi</t>
  </si>
  <si>
    <t>sladoled kornet mlečni, 125 ml, različni okusi</t>
  </si>
  <si>
    <t xml:space="preserve">sladoled na palčki, mlečni, 70 ml, različni okusi </t>
  </si>
  <si>
    <t>sladoled na palčki, mlečni, 70 ml, (kot naprimer tom ali podobno)</t>
  </si>
  <si>
    <t xml:space="preserve">sladoled v tubi, vodna, 70 ml </t>
  </si>
  <si>
    <t>sladoled, banjca 1-5l, različni okusi</t>
  </si>
  <si>
    <t>sladoled na palčki, mlečni, oblit s čokolado in posut z lešniki 70 ml, (kot naprimer ježek ali podobno)</t>
  </si>
  <si>
    <t>mlado goveje meso, pleče, brez kosti, koščki I. Kvalitete</t>
  </si>
  <si>
    <t>mlado goveje meso, rebra, brez kosti,  I. Kvalitete</t>
  </si>
  <si>
    <t>goveje srce, mlado</t>
  </si>
  <si>
    <t>goveje jetra, mlado</t>
  </si>
  <si>
    <t>goveje kosti, mlade</t>
  </si>
  <si>
    <t>goveje meso, mlado, ramstek</t>
  </si>
  <si>
    <t>mlado goveje mleto meso</t>
  </si>
  <si>
    <t>svinjsko meso, stegno, brez kosti, koščki, zrezki,  I. Kvalitete</t>
  </si>
  <si>
    <t>svinjsko meso sveže, pleče, koščki,  brez kosti</t>
  </si>
  <si>
    <t>svinjska jetra</t>
  </si>
  <si>
    <t>svinjsko meso, sveže, kare, zrezki</t>
  </si>
  <si>
    <t xml:space="preserve">svinjsko meso, sveže vrat, zrezki </t>
  </si>
  <si>
    <t>svinjske hrenovke, sveže,</t>
  </si>
  <si>
    <t>svinjski hrbet brez kosti (ribica)</t>
  </si>
  <si>
    <t>svinjka rebra</t>
  </si>
  <si>
    <t>mrežna pečenka</t>
  </si>
  <si>
    <t>telečje meso, sveže, stegno, zrezki, koščki,  brez kosti, I. Kvalitete</t>
  </si>
  <si>
    <t>telečje meso, sveže,pleče,koščki, brez kosti</t>
  </si>
  <si>
    <t>telečje hrenovke, sveže,</t>
  </si>
  <si>
    <t>telečja meso, mleto</t>
  </si>
  <si>
    <t>piščančje meso, sveže, prsa, file, brez kosti, zrezki,  brez kože, I. Kvalitete</t>
  </si>
  <si>
    <t>file stegen piščanca, brez kosti in kože, sveže, I. Kvalitete (bedro)</t>
  </si>
  <si>
    <t>piščančje meso, sveže, kračke s kostjo (od 10-12 dkg), I. Kvalitete</t>
  </si>
  <si>
    <t>piščančje meso, stegno s kostjo in kožo, I. Kvalitete</t>
  </si>
  <si>
    <t>piščančji koščki I. kvaliteta</t>
  </si>
  <si>
    <t>nabodala piščančja (cca 100 g), I. Kvalitete</t>
  </si>
  <si>
    <t>piščančje mleto meso, sveže</t>
  </si>
  <si>
    <t>piščančja krila, sveže</t>
  </si>
  <si>
    <t>piščančji cordon bleu</t>
  </si>
  <si>
    <t>piščančji medaljoni 1-3 kg</t>
  </si>
  <si>
    <t>piščančja jetra</t>
  </si>
  <si>
    <t>puranje meso,  file, brez kosti, koščki, zrezki, I. Kvalitete</t>
  </si>
  <si>
    <t xml:space="preserve">puranje meso, stegno, v kosih, brez kosti in kože, I. Kvalitete </t>
  </si>
  <si>
    <t>nabodala puranja (cca 100g/kos), I. Kvalitete</t>
  </si>
  <si>
    <t>puranje pleskavice (cca 100g/kosi), I. Kvaliteta</t>
  </si>
  <si>
    <t>puranji čevapčiči, I. Kvaliteta</t>
  </si>
  <si>
    <t>perutninske žar klobase, I. kvaliteta</t>
  </si>
  <si>
    <t xml:space="preserve">puranji mesni sir </t>
  </si>
  <si>
    <t>puranje mleto meso</t>
  </si>
  <si>
    <t>puranja mleta pečenka</t>
  </si>
  <si>
    <t>kokoš za juho</t>
  </si>
  <si>
    <t>puranje kroglice</t>
  </si>
  <si>
    <t>pečenice, manj začinjene, I. Kvalitete</t>
  </si>
  <si>
    <t>krvavice, manj začinjene, I. Kvalitete</t>
  </si>
  <si>
    <t>pleskavice (cca 100g) , manj začinjene, I. Kvalitete, sveže</t>
  </si>
  <si>
    <t>šunka pizza v kosu, rezana, od 1 do 3 kg, I. Kvalitete</t>
  </si>
  <si>
    <t>šunka prešana v kosu, rezana, od 1 do 3 kg, I. Kvalitete</t>
  </si>
  <si>
    <t>šunka, dimljena, v kosu, rezana, I. kvaliteta</t>
  </si>
  <si>
    <t>pršut, pečen, I. Kvalitete, v kosu, rezan</t>
  </si>
  <si>
    <t>pršut, kuhan, I. Kvalitete, v kosu, rezan</t>
  </si>
  <si>
    <t>pršut, kraški, I. Kvalitete, v kosu, rezan</t>
  </si>
  <si>
    <t>zašinek, kraški, I. Kvalitete, v kosu, rezan</t>
  </si>
  <si>
    <t>vrat svinjski suh, brez kosti, I. Kvalitete</t>
  </si>
  <si>
    <t>šunka suha, brezo kosti, I kvaliteta</t>
  </si>
  <si>
    <t>prekajena suha rebra</t>
  </si>
  <si>
    <t>goveji jezik, prekajen</t>
  </si>
  <si>
    <t>hamburška slanina rezana, v kosu</t>
  </si>
  <si>
    <t>zaseka, domača</t>
  </si>
  <si>
    <t>mast, svinjska</t>
  </si>
  <si>
    <t>odojek, mladi</t>
  </si>
  <si>
    <t>jagnje, mlado</t>
  </si>
  <si>
    <t>suha slanina, panceta, rezana, v kosu</t>
  </si>
  <si>
    <t>bržola, rezana, v kosu</t>
  </si>
  <si>
    <t>želodec, v kosu, rezan</t>
  </si>
  <si>
    <t>mleto mešano meso, svinjsko - goveje v razmerju 50:50</t>
  </si>
  <si>
    <t>čevapčiči, sveži, iz mešanega svinjsko - govejega mesa</t>
  </si>
  <si>
    <t>salama, mortadela, navadna, v kosu, rezana od 1 do 3 kg</t>
  </si>
  <si>
    <t>salama, mortadela z okusi, v kosu, rezana od 1 do 3 kg</t>
  </si>
  <si>
    <t>salama suha, svinjska, domača, drobno mleta, I. Kvalitete v kosu, rezana</t>
  </si>
  <si>
    <t>salama suha, svinjska, domača, grobo mleta, I. Kvalitete v kosu, rezana</t>
  </si>
  <si>
    <t>salama goveja, drobno mleta, I. Kvalitete, v kosu, rezana</t>
  </si>
  <si>
    <t>salama goveja, grobo mleta, I. Kvalitete, v kosu, rezana</t>
  </si>
  <si>
    <t>salama ajaževa, I. Kvalitete, v kosu, rezana</t>
  </si>
  <si>
    <t>salama pariška, v kosu, rezana, I. kvaliteta</t>
  </si>
  <si>
    <t>salama suha, konjska, I. Kvalitete, v kosu, rezana</t>
  </si>
  <si>
    <t>salama prešana slanina, I. Kvalitete, v kosu, rezana</t>
  </si>
  <si>
    <t>piščančje prsi v ovitku, rezane, v kosu, I. Kvalitete, 1 do 3 kg</t>
  </si>
  <si>
    <t>puranja šunka v ovitku, I. Kvalitete, v kosu, rezana, 1 do 3 kg</t>
  </si>
  <si>
    <t>puranje prsi, dimljene v kosu, rezana, I. kvaliteta</t>
  </si>
  <si>
    <t>posebna salama, v kosu, rezana, I. Kvalitete, od 1 do 3 kg</t>
  </si>
  <si>
    <t>posebna salama z zelenjavo, v kosu, rezana, I. Kvalitete, od 1 do 3 kg</t>
  </si>
  <si>
    <t>hrenovke piščančje, dnevno sveže, I. Kvaliteta</t>
  </si>
  <si>
    <t xml:space="preserve">hrenovke piščančje,  dnevno sveže, v naravnem ovoju, I. kvaliteta </t>
  </si>
  <si>
    <t>hrenovka, piščančja, mini, coctail piknik ali enakovredno</t>
  </si>
  <si>
    <t>oslič file, s folijo</t>
  </si>
  <si>
    <t>oslič kocka 8-12 dag</t>
  </si>
  <si>
    <t>losos file prekajen, 100-200g rezine</t>
  </si>
  <si>
    <t>panga file, približno enake velikosti</t>
  </si>
  <si>
    <t>škampovi repki, očiščeni</t>
  </si>
  <si>
    <t>morski sadeži, očiščeni</t>
  </si>
  <si>
    <t>hobotnica, očiščena</t>
  </si>
  <si>
    <t xml:space="preserve">smuč file, bk </t>
  </si>
  <si>
    <t>aljaški polak</t>
  </si>
  <si>
    <t>sardele, očiščene</t>
  </si>
  <si>
    <t>sardele panirane</t>
  </si>
  <si>
    <t>morski pes, kotleti, brez kože</t>
  </si>
  <si>
    <t>skuša file, I. kvaliteta</t>
  </si>
  <si>
    <t>škarpena file</t>
  </si>
  <si>
    <t>orada file, 80-120g</t>
  </si>
  <si>
    <t>brancin file, 80-120g</t>
  </si>
  <si>
    <t>rakove palčke</t>
  </si>
  <si>
    <t>lignji, očiščeni</t>
  </si>
  <si>
    <t>tuna file 80-120g</t>
  </si>
  <si>
    <t>postrv file, fileji približno enake velikosti</t>
  </si>
  <si>
    <t>losos file, približno enake velikosti</t>
  </si>
  <si>
    <t>kruh beli, hlebec, narezan oz. po dogovoru</t>
  </si>
  <si>
    <t>kruh beli, model, narezan oz. po dogovoru</t>
  </si>
  <si>
    <t>kruh beli, štruca, narezan oz. po dogovoru</t>
  </si>
  <si>
    <t>kruh polbeli model, narezan oz. po dogovoru</t>
  </si>
  <si>
    <t>kruh polbela štruca, narezan oz. po dogovoru</t>
  </si>
  <si>
    <t>kruh črni, T 1100, model, narezan oz. po dogovorui</t>
  </si>
  <si>
    <t>kruh polnozrnat , model, narezan oz. po dogovoru</t>
  </si>
  <si>
    <t>kruh črni, hlebec, narezan oz. po dogovoru</t>
  </si>
  <si>
    <t>kruh črni, štruca, narezan oz. po dogovoru</t>
  </si>
  <si>
    <t>kruh ovsen , štruca, narezan oz. po dogovoru</t>
  </si>
  <si>
    <t>kruh ovsen , model, narezan oz. po dogovoru</t>
  </si>
  <si>
    <t>kruh ovsen , z ovsenimi kosmiči, model, narezan oz. po dogovoru</t>
  </si>
  <si>
    <t>kruh ržen , štruca, narezan oz. po dogovoru</t>
  </si>
  <si>
    <t>kruh koruzni , hlebec narezan oz. po dogovoru</t>
  </si>
  <si>
    <t>kruh koruzni, štruca, narezan oz. po dogovoru</t>
  </si>
  <si>
    <t>kruh pisan , model, narezan oz. po dogovoru</t>
  </si>
  <si>
    <t>kruh pisan , štruca, narezan oz. po dogovoru</t>
  </si>
  <si>
    <t>kruh ajdov , model, narezan oz. po dogovoru</t>
  </si>
  <si>
    <t>kruh ajdov , štruca, narezan oz. po dogovoru</t>
  </si>
  <si>
    <t>kruh ajdov, hlebec, narezan oz. po dogovoru</t>
  </si>
  <si>
    <t>kruh ajdov z orehi, hlebček, narezan oz. po dogovoru</t>
  </si>
  <si>
    <t>kruh rženi, hlebček, narezan oz. po dogovoru</t>
  </si>
  <si>
    <t>kruh, kamutov, narezan oz. po dogovoru</t>
  </si>
  <si>
    <t>kruh, pirin, narezan oz. po dogovoru</t>
  </si>
  <si>
    <t>kruh, narezan oz. po dogovor, brez dodatkov</t>
  </si>
  <si>
    <t>kruh toast, 500g, pakiran</t>
  </si>
  <si>
    <t>francoska štruca dolga, bela 500 g</t>
  </si>
  <si>
    <t>francoska štruca dolga, zrnata 500 g</t>
  </si>
  <si>
    <t>štručka sirova, 6 dag rezana oz. po dogovoru</t>
  </si>
  <si>
    <t>štručka sirova, 8 dag rezana oz. po dogovoru</t>
  </si>
  <si>
    <t>štučka vaška, 8 dag</t>
  </si>
  <si>
    <t>štručka hot dog , 15 dag rezana/luknjana oz. po dogovoru</t>
  </si>
  <si>
    <t>štručka šunka, sir, 8 dag</t>
  </si>
  <si>
    <t>štručka šunka, sir, 6 dag</t>
  </si>
  <si>
    <t>6 dag</t>
  </si>
  <si>
    <t>pletenica, mlečna 8 dag</t>
  </si>
  <si>
    <t>pletenica, mlečna 6 dag</t>
  </si>
  <si>
    <t>biga, 5 dag</t>
  </si>
  <si>
    <t>lepinja, narezana oz. po dogovoru  8 dag</t>
  </si>
  <si>
    <t>rogljič kruhov, 8 dag</t>
  </si>
  <si>
    <t>rogljič kruhov, 6 dag</t>
  </si>
  <si>
    <t>rogljič kruhov, mlečni, 8 dag</t>
  </si>
  <si>
    <t>rogljič kruhov, mlečni, 6 dag</t>
  </si>
  <si>
    <t>rogljič kruhov, z nadevom 8 dag</t>
  </si>
  <si>
    <t>rogljič kruhov, z nadevom 6 dag</t>
  </si>
  <si>
    <t>rogljič masleni z marmelado 8 dag</t>
  </si>
  <si>
    <t>rogljič kruhov, črn 8 dag</t>
  </si>
  <si>
    <t>slanik, 8 dag</t>
  </si>
  <si>
    <t>pekovsko pecivo, brez dodatkov 6-8 dag</t>
  </si>
  <si>
    <t>pekovsko pecivo, brez konzervansov 6-8 dag</t>
  </si>
  <si>
    <t>marmorna pogača 6-8 dag (pakirano)</t>
  </si>
  <si>
    <t>hrenovke v listnatem testu 100-120g</t>
  </si>
  <si>
    <t>kruhova jušna šalčka, 150-300g</t>
  </si>
  <si>
    <t>5 dag</t>
  </si>
  <si>
    <t>narezan kruh za kruhove cmoke</t>
  </si>
  <si>
    <t>rogljič francoski z marmelado 8 dag</t>
  </si>
  <si>
    <t>rogljič francoski z marmelado 6 dag</t>
  </si>
  <si>
    <t>rogljič francoski s čokolado 8 dag</t>
  </si>
  <si>
    <t>rogljič francoski s čokolado 6 dag</t>
  </si>
  <si>
    <t>rogljič francoski polnozrnat, 8 dag</t>
  </si>
  <si>
    <t>rogljič francoski,  polnozrnat, 6 dag</t>
  </si>
  <si>
    <t>krof z različnim polnilom 8 dag</t>
  </si>
  <si>
    <t>krof z različnim polnilom 6 dag</t>
  </si>
  <si>
    <t>krof z vanilijo prelit s čokolado 8-9 dag</t>
  </si>
  <si>
    <t>buhtelj, z marmelado, 10 dag</t>
  </si>
  <si>
    <t>burek palčka, različni okusi 17-20 dag</t>
  </si>
  <si>
    <t>korenina s hamburško slanino in sezamom 120g</t>
  </si>
  <si>
    <t>polžek sirov, 8 dag</t>
  </si>
  <si>
    <t>maslene špirale, vzhajane, različni okusi, 8 dag</t>
  </si>
  <si>
    <t>osje gnezdo, različni oskusi, 12 dag</t>
  </si>
  <si>
    <t>potica orehova (pakirana) 8 dag</t>
  </si>
  <si>
    <t>potica orehova</t>
  </si>
  <si>
    <t>potica lešnikova</t>
  </si>
  <si>
    <t>potica rozinova</t>
  </si>
  <si>
    <t>potica kokosova</t>
  </si>
  <si>
    <t>štrukelj, različni nadevi, 8-10 dag</t>
  </si>
  <si>
    <t>minjončki čokoladni, 5 dag</t>
  </si>
  <si>
    <t>minjončki, ralični okusi, 5 dag</t>
  </si>
  <si>
    <t>ježek, čokoladni, oblika ježka, 8 dag</t>
  </si>
  <si>
    <t>rolada, z marmelado, 10 dag</t>
  </si>
  <si>
    <t>rolada, s čokolado, 10 dag</t>
  </si>
  <si>
    <t>rolada, različni okusi, 10 dag</t>
  </si>
  <si>
    <t>torta ledena, kos, 10 dag</t>
  </si>
  <si>
    <t>torta, čokoladna, kos, 10 dag</t>
  </si>
  <si>
    <t>torta, sadna, različni okusi, 10 dag</t>
  </si>
  <si>
    <t>šolska kocka, sadna s smetano in sadjem, 10 dag</t>
  </si>
  <si>
    <t>indijanček, 5 dag</t>
  </si>
  <si>
    <t>gibanica, 10 dag</t>
  </si>
  <si>
    <t>mufin, različni okusi, 6 dag</t>
  </si>
  <si>
    <t>biskvitni kolači, kos, 6 dag</t>
  </si>
  <si>
    <t>šarkelj, pehtran</t>
  </si>
  <si>
    <t>sendvič, piščančja šunka, sir, kumarice,  10 dag, zavit v folijo</t>
  </si>
  <si>
    <t>sendvič, šunka, sir, 10 dag, zavit v folijo</t>
  </si>
  <si>
    <t>sendvič s sirom in suho salamo 10 dag, zavit v folijo</t>
  </si>
  <si>
    <t>sendvič s tuno 10 dag, zavit v folijo</t>
  </si>
  <si>
    <t>sendvič s puranjim mesom 10 dag, zavit v folijo</t>
  </si>
  <si>
    <t>sendvič vegetarjanski 10 dag, zavit v folijo</t>
  </si>
  <si>
    <t>sendvič, šunka, sir, hren 10 dag, zavit v folijo</t>
  </si>
  <si>
    <t>keksi lincer 1 kg</t>
  </si>
  <si>
    <t>keksi čajni 1 kg</t>
  </si>
  <si>
    <t>keksi kokosovi, 2 kg</t>
  </si>
  <si>
    <t>keksi baby</t>
  </si>
  <si>
    <t>čajno brizgano pecivo, 1 kg</t>
  </si>
  <si>
    <t>slano pecivo, drobno, mešano</t>
  </si>
  <si>
    <t>keksi petit (Albert ali enakovredno)</t>
  </si>
  <si>
    <t>drobtine, krušne</t>
  </si>
  <si>
    <t>riž, mešanica bel, rjav, črn 0,5 - 5 kg</t>
  </si>
  <si>
    <t>ajdova kaša, 1kg</t>
  </si>
  <si>
    <t>prosena kaša 1kg</t>
  </si>
  <si>
    <t>ješprenova kaša 1kg</t>
  </si>
  <si>
    <t>ješprenj, oluščeni ječmenj 1kg</t>
  </si>
  <si>
    <t>pšenična moka, bela, tip 500, 1 kg</t>
  </si>
  <si>
    <t>pšenična moka ostra, 1 kg</t>
  </si>
  <si>
    <t>ajdova moka 1kg</t>
  </si>
  <si>
    <t>črna pšenična moka 1 kg</t>
  </si>
  <si>
    <t>koruzna moka 1 kg</t>
  </si>
  <si>
    <t>pirina moka 1 kg</t>
  </si>
  <si>
    <t>ržena moka 1 kg</t>
  </si>
  <si>
    <t>polnozrnata moka 1 kg</t>
  </si>
  <si>
    <t xml:space="preserve">ribana kaša z dodatkom jajc </t>
  </si>
  <si>
    <t xml:space="preserve">krpice, blekci </t>
  </si>
  <si>
    <t xml:space="preserve">vodni vlivanci za juho </t>
  </si>
  <si>
    <t>drobne jušne zakuhe po 2 kg (zvezdice, rinčice, rižek)</t>
  </si>
  <si>
    <t>drobne jušne zakuhe, zdrobovi žličniki</t>
  </si>
  <si>
    <t>drobne jušne zakuhe, fritati</t>
  </si>
  <si>
    <t>rezanci jušni valjani, pakirani po 2 kg</t>
  </si>
  <si>
    <t>rezanci, valjani, široki 2 kg (durum moka)</t>
  </si>
  <si>
    <t>testenine polžki, drobni, 14 kg, (durum moka)</t>
  </si>
  <si>
    <t>testenine polžki, večji 10 kg, (durum moka)</t>
  </si>
  <si>
    <t>testenine peresniki, 12 kg, (durum moka)</t>
  </si>
  <si>
    <t>testenine svedri, 10 kg, (durum moka)</t>
  </si>
  <si>
    <t>testenine, špageti, št. 7, 10-12 kg</t>
  </si>
  <si>
    <t>testenine, špageti, polnozrnati 0,5-5 kg</t>
  </si>
  <si>
    <t>rezanci kodrasti, 8-10 kg (durum moka)</t>
  </si>
  <si>
    <t>vlivanci za prilogo, 2 kg</t>
  </si>
  <si>
    <t>testenine, različne oblike, brez jajc, 500g</t>
  </si>
  <si>
    <t>testenine, polnozrnate, 500-1000g</t>
  </si>
  <si>
    <t>testenine, mozaik, barvne, različne oblike 2-5 kg</t>
  </si>
  <si>
    <t>pšenični zdrob</t>
  </si>
  <si>
    <t>koruzni zdrob, hitra priprava 3-5 kg</t>
  </si>
  <si>
    <t>mlinci</t>
  </si>
  <si>
    <t>koruzni kosmiči, corn flakes, večje pakiranje</t>
  </si>
  <si>
    <t>musli sadni</t>
  </si>
  <si>
    <t>čokoladne kroglice (kot naprimer duo Neskquik ali enakovredno)</t>
  </si>
  <si>
    <t>žitni kosmiči s čokolado (kot Čokolino ali enakovredno)</t>
  </si>
  <si>
    <t>žitni kosmiči z lešniki (kot Čokolešnik ali enakovredno)</t>
  </si>
  <si>
    <t>sveže vlečeno testo</t>
  </si>
  <si>
    <t xml:space="preserve">sveže listnato testo </t>
  </si>
  <si>
    <t>sveže listnato testo, razvaljano</t>
  </si>
  <si>
    <t>jabolčni krhlji, razred I. , pakirano 1 od 3 kg</t>
  </si>
  <si>
    <t xml:space="preserve">suhe hruške, razred I. </t>
  </si>
  <si>
    <t xml:space="preserve">suhe marelice, razred I. </t>
  </si>
  <si>
    <t xml:space="preserve">suhi ananas,  razred I. </t>
  </si>
  <si>
    <t xml:space="preserve">rozine, razred I. </t>
  </si>
  <si>
    <t xml:space="preserve">suhe slive, brez koščic, razred I. </t>
  </si>
  <si>
    <t xml:space="preserve">suhe fige, razred I. </t>
  </si>
  <si>
    <t>lešniki mleti 200-1000g</t>
  </si>
  <si>
    <t>lešniki celi 200-1000g</t>
  </si>
  <si>
    <t>lešniki, praženi drobljeni 100g</t>
  </si>
  <si>
    <t>orehi mleti 200-1000g</t>
  </si>
  <si>
    <t>orehi celi 200-1000g</t>
  </si>
  <si>
    <t>indijski oreščki,  I. kvaliteta</t>
  </si>
  <si>
    <r>
      <t>PREDRAČUN</t>
    </r>
    <r>
      <rPr>
        <sz val="8"/>
        <rFont val="Tahoma"/>
        <family val="2"/>
        <charset val="238"/>
      </rPr>
      <t xml:space="preserve"> do 30. septembra 2017</t>
    </r>
  </si>
  <si>
    <t>mlečna koruza v slanici, 700 -3000g</t>
  </si>
  <si>
    <t>ajvar, nepekoč, brez konzervansov. 500-1000g</t>
  </si>
  <si>
    <t>gorčica delikatesna, 1000-5000g</t>
  </si>
  <si>
    <t>gorčica delikatesna, 650 g</t>
  </si>
  <si>
    <t>šampinjoni, rezani v slanici, 1000-3000g</t>
  </si>
  <si>
    <t>olive zelene, brez pešk, 680-3000g</t>
  </si>
  <si>
    <t>olive črne, brez pešk 680-3000g</t>
  </si>
  <si>
    <t>paradižnikovi pelati, koščki ali celi, 1000-3000g</t>
  </si>
  <si>
    <t>paradižnik v koščkih, 700-1500g</t>
  </si>
  <si>
    <t>džuveč, 1000-5000g</t>
  </si>
  <si>
    <t>fižol rjavi 1000-3000g</t>
  </si>
  <si>
    <t>kompot marelice, 1000-3000 g</t>
  </si>
  <si>
    <t>kompot jagode, 1000-3000 g</t>
  </si>
  <si>
    <t>kompot mešano sadje, 1000-3000 g</t>
  </si>
  <si>
    <t>marmelada, jagodna, 400 do 1000 g</t>
  </si>
  <si>
    <t>marmelada porcijska 20-30g, različne vrste</t>
  </si>
  <si>
    <t>kakavov kremni namaz, mešanica kakavovega kremnega namaza, 25-50 g</t>
  </si>
  <si>
    <t>kakavov kremni namaz, mešanica kakavovega kremnega namaza, 700-3000g</t>
  </si>
  <si>
    <t>džem jagoda brez barvil konzervansov in umetnih sladil minimalno 45% sadja, 300-700 g</t>
  </si>
  <si>
    <t>džem marelica brez barvil konzervansov in umetnih sladil minimalno 45% sadja, 300-700 g</t>
  </si>
  <si>
    <t>zamrznjene jagode, 5 do 10 kg</t>
  </si>
  <si>
    <t>gozdni sadeži 5 do 10 kg</t>
  </si>
  <si>
    <t>zamrznjene borovnice, 5 do 10 kg</t>
  </si>
  <si>
    <t>zamrznjene maline 5 do 10 kg</t>
  </si>
  <si>
    <t>mlado zamrznjeno korenje, 2500g (bebi)</t>
  </si>
  <si>
    <t>korenje kocke, 1-3 kg</t>
  </si>
  <si>
    <t>mlad zamrznjen grah, 1-3 kg</t>
  </si>
  <si>
    <t>zamrznjena cvetača, 1-3 kg</t>
  </si>
  <si>
    <t>brokoli, 1-3kg</t>
  </si>
  <si>
    <t>blitva, 1-3 kg</t>
  </si>
  <si>
    <t>stročji zelen fižol (rezan), 1-3 kg</t>
  </si>
  <si>
    <t>špinača, pasirana v briketih, 1-3 kg</t>
  </si>
  <si>
    <t>špinača, v listih, 1-3kg</t>
  </si>
  <si>
    <t>zamrznjena rezana rdeča paprika</t>
  </si>
  <si>
    <t>zamrznjena čebula rezana, 1-3 kg</t>
  </si>
  <si>
    <t>zamrznjene mešane gobe, 1-3 kg</t>
  </si>
  <si>
    <t>mešanica za francosko solato, 1-3 kg</t>
  </si>
  <si>
    <t>azijska mešana zelenjava, 1-3 kg</t>
  </si>
  <si>
    <t>koleraba, 1-3 kg</t>
  </si>
  <si>
    <t>koruza storži 1-3 kg</t>
  </si>
  <si>
    <t>paprika tribarvna, rezana 1-3 kg</t>
  </si>
  <si>
    <t>kostanjev pire 1 kg</t>
  </si>
  <si>
    <t>krompir krhlji 1-2,5 kg</t>
  </si>
  <si>
    <t>krompir za peko, okrogel, mladi</t>
  </si>
  <si>
    <t>pomfri</t>
  </si>
  <si>
    <t>sojini polpeti, 1-2 kg</t>
  </si>
  <si>
    <t>sirovi polpeti, 1-2 kg</t>
  </si>
  <si>
    <t>polpeti zelenjavni, 1-2 kg</t>
  </si>
  <si>
    <t>polpeti špinačni s feta sirom, 1-2 kg</t>
  </si>
  <si>
    <t>polpeti šunka, sir, 1-2 kg</t>
  </si>
  <si>
    <t>tortelini mesni, 2 kg</t>
  </si>
  <si>
    <t>tortelini, sirovi, 2 kg</t>
  </si>
  <si>
    <t>tortelini, špinačni, 2 kg</t>
  </si>
  <si>
    <t>musaka</t>
  </si>
  <si>
    <t>pizza klasika</t>
  </si>
  <si>
    <t>paniran sir</t>
  </si>
  <si>
    <t>prosena pogača 2-4kg</t>
  </si>
  <si>
    <t>zavitek spomladanski, različni okusi 140-180 g</t>
  </si>
  <si>
    <t>spomladasnki  zavitki z vlečenega testa, zelenjavni, 80-100g</t>
  </si>
  <si>
    <t>mesni žepek, 140-180 g</t>
  </si>
  <si>
    <t>svaljki krompirjevi s skuto</t>
  </si>
  <si>
    <t>svaljki krompirjevi  brez skute</t>
  </si>
  <si>
    <t>svaljki rženi</t>
  </si>
  <si>
    <t>svaljki s pirino moko</t>
  </si>
  <si>
    <t>svaljki s ajdovo moko</t>
  </si>
  <si>
    <t>cmoki s slivovim nadevom</t>
  </si>
  <si>
    <t>cmoki z jagodnim nadevom</t>
  </si>
  <si>
    <t>cmoki z mareličnim nadevom</t>
  </si>
  <si>
    <t>cmoki z mareličnim nadevom s pirino moko</t>
  </si>
  <si>
    <t>cmoki z borovničevim nadevom</t>
  </si>
  <si>
    <t>cmoki zdrobovi</t>
  </si>
  <si>
    <t>cmoki kruhovi</t>
  </si>
  <si>
    <t>ocvrtki krompirjevi s skuto</t>
  </si>
  <si>
    <t>ocvrtki krompirjevi</t>
  </si>
  <si>
    <t>ocvrtki zdrobovi</t>
  </si>
  <si>
    <t>štruklji skutni, slani, štruce</t>
  </si>
  <si>
    <t>štruklji skutni, sladki, štruce</t>
  </si>
  <si>
    <t>štruklji orehovi</t>
  </si>
  <si>
    <t>štruklji ajdovi</t>
  </si>
  <si>
    <t>kaneloni šunka, sir (zviti v rolo)</t>
  </si>
  <si>
    <t>kaneloni sirovi  (zviti v rolo)</t>
  </si>
  <si>
    <t>kaneloni mesni (zviti v rolo)</t>
  </si>
  <si>
    <t>kaneloni nepanirani</t>
  </si>
  <si>
    <t>palačinke zamrznjene, prazne (0,06 dag)</t>
  </si>
  <si>
    <t>palačinke z marmeladnim nadevom (7,15 dag)</t>
  </si>
  <si>
    <t>palačinke s čokoladnim nadevom (7,15 dag)</t>
  </si>
  <si>
    <t>palačinke s lešnikom in čokolado (7,15 dag)</t>
  </si>
  <si>
    <t>palačinke s skuto (7,15 dag)</t>
  </si>
  <si>
    <t>multivitaminski nektar min. 50% sd 0,2 l</t>
  </si>
  <si>
    <t>pomarančni nektar min. 50% sd 0,2 l</t>
  </si>
  <si>
    <t>jabolčni nektar min. 50% sd 0,2 l</t>
  </si>
  <si>
    <t>ribezov nektar min. 25% sd 0,2l</t>
  </si>
  <si>
    <t>hruškov nektar min. 50% sd, 0,2 l</t>
  </si>
  <si>
    <t>marelica nektar min. 43% sd 2 dl</t>
  </si>
  <si>
    <t>100% pomarančni sok 1 l</t>
  </si>
  <si>
    <t>100% multivitaminski sok iz rdečega sadja  1 l</t>
  </si>
  <si>
    <t>100% ananasov sok 1 l</t>
  </si>
  <si>
    <t xml:space="preserve">100% limonin sok 1 l </t>
  </si>
  <si>
    <t>100% jabolčni sok 1 l</t>
  </si>
  <si>
    <t>100% jabolčni sok 0,2 l</t>
  </si>
  <si>
    <t>100% pomarančni sok 0,2 l</t>
  </si>
  <si>
    <t>100% multivitaminski sok iz rdečega sadja 0,2 l</t>
  </si>
  <si>
    <t>100% ananasov sok 0,2 l</t>
  </si>
  <si>
    <t>100% motni jabolčni sok z dodanim kalcijem 0,2 l</t>
  </si>
  <si>
    <t>1 liter</t>
  </si>
  <si>
    <t>voda izvirska 0,5 l</t>
  </si>
  <si>
    <t>mineralna voda z lastnim CO2 0,5 l</t>
  </si>
  <si>
    <t xml:space="preserve">mineralna voda z lastnIm CO2 1,5 l </t>
  </si>
  <si>
    <t>voda z dodanimi različnimi okusi 0,5 l</t>
  </si>
  <si>
    <t>ledeni čaj breskev 0,2 l</t>
  </si>
  <si>
    <t>ledeni čaj, breskev 1,5 l</t>
  </si>
  <si>
    <t>100% sadni sirup jabolko 5-6 l (brez dodanega sladkorja in konzervansov)</t>
  </si>
  <si>
    <t>100% sadni sirup jagoda 5-6 l (brez dodanega sladkorja in konzervansov)</t>
  </si>
  <si>
    <t>100% sadni sirup višnja 5-6 l (brez dodanega sladkorja in konzervansov)</t>
  </si>
  <si>
    <t>100% sadni sirup gozdni sadeži 5-6 l (brez dodanega sladkorja in konzervansov)</t>
  </si>
  <si>
    <t>65% sadni sirup pomaranča 5-6 l</t>
  </si>
  <si>
    <t xml:space="preserve">65% sadni sirup jabolko 5-6 l </t>
  </si>
  <si>
    <t xml:space="preserve">limona sirup min. 60% ss 3-5 l </t>
  </si>
  <si>
    <t xml:space="preserve"> sirup ledeni čaj min. 60% ss 3-5 l </t>
  </si>
  <si>
    <t xml:space="preserve"> sirup zeliščni čaj  min. 60% ss 3-5 l </t>
  </si>
  <si>
    <t>sirup, bezeg 100%, 5-6 l</t>
  </si>
  <si>
    <t>sirup tropski 1 l</t>
  </si>
  <si>
    <t xml:space="preserve">sirup borovnica 5-6 l </t>
  </si>
  <si>
    <t>nektar jabolko 100% 10 kg</t>
  </si>
  <si>
    <t>nektar gozdni sadeži 100% 10 kg</t>
  </si>
  <si>
    <t>nektar bezeg 100% 10 kg</t>
  </si>
  <si>
    <t>nektar  pomaranča min. 65% sadnega deleža, 10kg</t>
  </si>
  <si>
    <t>nektar  gold borovnica (kot naprimer bib10 ali podobno) 10 kg</t>
  </si>
  <si>
    <t>nektar jabolko min. 48% sadnega deleža 10 kg</t>
  </si>
  <si>
    <t>nektar gold ledeni čaj (kot naprimer bib10 ali podobno) kg</t>
  </si>
  <si>
    <t>nektar gold multi min. 30% sadnega deleža (kot naprimer bib10 ali podobno) 10 kg</t>
  </si>
  <si>
    <t>nektar črni ribez min. 25% sadnega deleža 10 kg</t>
  </si>
  <si>
    <t>nektar grapefruit min. 40% sadnega deleža 10 kg</t>
  </si>
  <si>
    <t>nektar rdeča pesa - jabolko 10 kg</t>
  </si>
  <si>
    <t>nektar korenje - jabolko 10 kg</t>
  </si>
  <si>
    <t>kokošja pašteta 30g (kot naprimer argeta ali enakovredno)</t>
  </si>
  <si>
    <t>junior pašteta 30g (kot naprimer argeta ali enakovredno)</t>
  </si>
  <si>
    <t>tunina pašteta 30g  (kot naprimer argeta ali enakovredno)</t>
  </si>
  <si>
    <t>jetrna pašteta 30g (kot naprimer argeta ali enakovredno)</t>
  </si>
  <si>
    <t>tunina v rastlinskem olju 1500 do 2000g, večji koščki</t>
  </si>
  <si>
    <t>olje sončnično v plastenki, pakirano po 1 liter</t>
  </si>
  <si>
    <t>olje, jedilno rastlinsko,  v plastenki, pakirano po 1 l</t>
  </si>
  <si>
    <t>olje olivno, hladno stiskano, deviško, v steklenici po 1 liter</t>
  </si>
  <si>
    <t>olje za cvrtje in peko, pakirano po 5-10 litrov</t>
  </si>
  <si>
    <t>olje, limonino 0,5-1 l</t>
  </si>
  <si>
    <t>olje, orehovo 0,5-1 l</t>
  </si>
  <si>
    <t>olje, laneno 0,5-1 l</t>
  </si>
  <si>
    <t>emulzija za cvrenje v konvektomatu, 3,7 litra</t>
  </si>
  <si>
    <t>rastlinska maščoba z aromo masla, 0,9 litra</t>
  </si>
  <si>
    <t>3,7 litra</t>
  </si>
  <si>
    <t>0,9 litra</t>
  </si>
  <si>
    <t>majoneza pakirana po 4-6 kg</t>
  </si>
  <si>
    <t>Kakav zrnca (kot na primer Benquick ali podobno), 800-3000g</t>
  </si>
  <si>
    <t>kakav prah (kot na primer Nesquick ali podobno), 400-2000g</t>
  </si>
  <si>
    <t>čokolada v prahu, 100-200g</t>
  </si>
  <si>
    <t>čokolada jedilna 500g</t>
  </si>
  <si>
    <t>čokolada temna 65 do 75 %, 100-500g</t>
  </si>
  <si>
    <t>kava, bela, instant 400 - 1000g</t>
  </si>
  <si>
    <t>proja 1kg</t>
  </si>
  <si>
    <t>čokolada bela, 100-500 g</t>
  </si>
  <si>
    <t>čokolada mlečna, 100g</t>
  </si>
  <si>
    <t>kava, prava, drobno mleta, 100-500g (kot na primer barcaffe ali enakovredno)</t>
  </si>
  <si>
    <t>pecilni prašek pakiran 1 kg</t>
  </si>
  <si>
    <t>vanilij sladkor, pakiran po 1 kg</t>
  </si>
  <si>
    <t>sol, morska, fino mleta, jodirana, v škatli 1 kg</t>
  </si>
  <si>
    <t>soda bikarbona 10g</t>
  </si>
  <si>
    <t>sladkor beli 1 kg</t>
  </si>
  <si>
    <t>cimet mleti, 38-200g</t>
  </si>
  <si>
    <t>bazilika zdrobljena, 1000-1500g</t>
  </si>
  <si>
    <t>česen zrnat, 1000-1500g (drobno mleti)</t>
  </si>
  <si>
    <t>kumina mleta, 1000-1500g</t>
  </si>
  <si>
    <t>kumina cela, 1000-1500g</t>
  </si>
  <si>
    <t>lovor list, 1000-1500g</t>
  </si>
  <si>
    <t>origano, 1000-1500g</t>
  </si>
  <si>
    <t>poper črni, mleti, 1000-1500g</t>
  </si>
  <si>
    <t>peteršilj suhi, 1000-1500g</t>
  </si>
  <si>
    <t>drobnjak, 1000-1500g</t>
  </si>
  <si>
    <t>šetraj, 1000-1500g</t>
  </si>
  <si>
    <t>paprika mleta, sladka, 1000-1500g</t>
  </si>
  <si>
    <t>rožmarin, celi, 1000-1500g</t>
  </si>
  <si>
    <t>pehtran, 1000-1500g</t>
  </si>
  <si>
    <t>koper, 1000-1500g</t>
  </si>
  <si>
    <t>zelena, list, 1000-1500g</t>
  </si>
  <si>
    <t>curry, 1000-1500g</t>
  </si>
  <si>
    <t>muškatni oreh, mleti, 100-200g</t>
  </si>
  <si>
    <t>gustin, 1000-1500g</t>
  </si>
  <si>
    <t>fin jedilni škrob, 1000-1500g</t>
  </si>
  <si>
    <t>ocvrta čebula, 1000-1500g</t>
  </si>
  <si>
    <t>mešanica začimb za perutnino 1-2 kg</t>
  </si>
  <si>
    <t>mešanica začimb za ribe 1-2 kg</t>
  </si>
  <si>
    <t>mešanica začimb za žar 1-2 kg</t>
  </si>
  <si>
    <t>poper črni, v zrnju, 1000-1500g</t>
  </si>
  <si>
    <t>kis vinski l (4%)</t>
  </si>
  <si>
    <t>kis jabolčni l (5%)</t>
  </si>
  <si>
    <t>kis balzamični 0,5 do 1l</t>
  </si>
  <si>
    <t>krompirjev pire v prahu</t>
  </si>
  <si>
    <t>kvas sveži 20- 40g</t>
  </si>
  <si>
    <t>kvas suhi 5-20g</t>
  </si>
  <si>
    <t>želetina, list 10g</t>
  </si>
  <si>
    <t>hren 1 kg</t>
  </si>
  <si>
    <t>tatarska omaka 1 - 5 kg</t>
  </si>
  <si>
    <t>laneno seme, 200g</t>
  </si>
  <si>
    <t>preliv čokoladni, 1 kg</t>
  </si>
  <si>
    <t>puding v prahu, čokolada, 1 kg</t>
  </si>
  <si>
    <t>puding v prahu, jagoda, 1 kg</t>
  </si>
  <si>
    <t>puding v prahu, vanilija, 1 kg</t>
  </si>
  <si>
    <t>holipi, kakav 280g</t>
  </si>
  <si>
    <t>limonina lupinca 14g</t>
  </si>
  <si>
    <t>barvne mrvice 100-200g</t>
  </si>
  <si>
    <t xml:space="preserve">tičino - sladkorna masa </t>
  </si>
  <si>
    <t>zlate krogljice, 1 kg</t>
  </si>
  <si>
    <t>napolitanke porcijske, oblite s čokolado 30-50g</t>
  </si>
  <si>
    <t>napolitanke porcijske 30-50g</t>
  </si>
  <si>
    <t>oreščki in suho sadje, študentska hrana, pakirana po 30-50g</t>
  </si>
  <si>
    <t>suho sadje, različni okusi, 1 kg</t>
  </si>
  <si>
    <t>bomboni, trdi, različni okusi 1kg</t>
  </si>
  <si>
    <t>rum 1l</t>
  </si>
  <si>
    <t>lit</t>
  </si>
  <si>
    <t>vino belo 1l</t>
  </si>
  <si>
    <t>vino črno 1l</t>
  </si>
  <si>
    <t>pivo 0,5 l, pločevinka</t>
  </si>
  <si>
    <t>280 g</t>
  </si>
  <si>
    <t>14 g</t>
  </si>
  <si>
    <t>posušeni kruhki, 500 - 1000g</t>
  </si>
  <si>
    <t>ketchup 750-1000g</t>
  </si>
  <si>
    <t>rezina biskvitna, z mlečnim polnilom, oblita s čokolado, 28-30 g (kinder pingui ali enakovredno)</t>
  </si>
  <si>
    <t>sadna žitna rezina (frutabela ali enakovredno) različni okusi 35g</t>
  </si>
  <si>
    <t>bomboni (kot naprimer fru fru ali enakovredno) in podobno 1kg</t>
  </si>
  <si>
    <t>čokoladni jajček, s presenečenjem (kot naprimer kinder jajček ali enakovredno) 20-30g</t>
  </si>
  <si>
    <t>čaj sadni, filter veriga vrečk, gastro pakiranje, 1 kg</t>
  </si>
  <si>
    <t>čaj planinski, filter veriga vrečk, gastro pakiranje, 1 kg</t>
  </si>
  <si>
    <t>čaji meta, filter veriga vrečk, gastro pakiranje, 1 kg</t>
  </si>
  <si>
    <t>čaj šipek, ilter veriga vrečk,  gastro pakiranje, 1 kg</t>
  </si>
  <si>
    <t>čaj gozdni sadeži, filter veriga vrečk, gastro pakiranje 1 kg</t>
  </si>
  <si>
    <t>čaj jagoda, filter veriga vrečk, gastro pakiranje 1 kg</t>
  </si>
  <si>
    <t>čaj breskev,  filter veriga vrečk, gastro pakiranje 1 kg</t>
  </si>
  <si>
    <t>čaj divja češnja,  filter veriga vrečk, gastro pakiranje 1 kg</t>
  </si>
  <si>
    <t xml:space="preserve">čaj zeleni, 250g </t>
  </si>
  <si>
    <t>čaj melisa, limona, 250g</t>
  </si>
  <si>
    <t>čaj jagoda, vanilija 250g</t>
  </si>
  <si>
    <t>čaj božični 250g</t>
  </si>
  <si>
    <t>med cvetlični, porcijski, 20g</t>
  </si>
  <si>
    <t>med cvetlični, 900-1000g</t>
  </si>
  <si>
    <t>med gozdni, 900-1000g</t>
  </si>
  <si>
    <t>juha, goveja s cmočki, 1 kg</t>
  </si>
  <si>
    <t>juha, kokošja čista, 1 kg</t>
  </si>
  <si>
    <t>juha, grahova, 1 kg</t>
  </si>
  <si>
    <t>juha, gobova iz jurčkov in brez dodanega natrijevega glutaminata, 1 kg</t>
  </si>
  <si>
    <t>juha, paradižnikova juha, brez dodanega natrijevega glutaminata, min. 31% paradižnika, 1 kg</t>
  </si>
  <si>
    <t>juha, zelenjavna-kremna, 1 kg</t>
  </si>
  <si>
    <t>juha, zelenjavna bistra 0,9-1 kg</t>
  </si>
  <si>
    <t>juha, fižolova, brez dodanega nartrijevega glutaminata, min. 63% fižolove juhe, 1 kg</t>
  </si>
  <si>
    <t>juha, cvetačna, 1 kg</t>
  </si>
  <si>
    <t>juha, brokoli, 1 kg</t>
  </si>
  <si>
    <t>juha, špargljeva, 1 kg</t>
  </si>
  <si>
    <t>juha, bučna, brez dodanega natrijevega glutaminata, 1 kg</t>
  </si>
  <si>
    <t>omarka sirova, brez dodanega glutaminata, 1000-1500g</t>
  </si>
  <si>
    <t>omaka za testenine napoli, brez dodatnega glutaminata, 800-1000g</t>
  </si>
  <si>
    <t>omaka za testenine bolognese, brez dodanege glutaminata, 1000-1200g</t>
  </si>
  <si>
    <t>kranjska klobasa, s certifikatom ZGO</t>
  </si>
  <si>
    <t>ocvirki, suhi, ne v masti</t>
  </si>
  <si>
    <t>ribje palčke, palčke</t>
  </si>
  <si>
    <t>mesni sir, z dodanimi okusi</t>
  </si>
  <si>
    <t>mesni sir, mešani</t>
  </si>
  <si>
    <t>salama navadna, mešana, posebna v kosu, rezana od 1 do 3 kg, brez vidne želatine</t>
  </si>
  <si>
    <t>bombeta bela, brez jajc, 8 dag</t>
  </si>
  <si>
    <t>valjani metuljčki veliki, kot priloga</t>
  </si>
  <si>
    <t>polžki/svedri drobni, z okusom špinača - korenje</t>
  </si>
  <si>
    <t>kus kus, polnozrnat</t>
  </si>
  <si>
    <t>kus kus, navadni</t>
  </si>
  <si>
    <t>mešanica žit za prilogo, riž - pira - ječmen 0,5-5 kg</t>
  </si>
  <si>
    <t>testenine pirine, za prilogo, 5 kg</t>
  </si>
  <si>
    <t>mešana zamrznjena zelenjava (cvetača, brokoli, korenje), 1-3 kg</t>
  </si>
  <si>
    <t>mešanica jušne zelenjave (korenje, grah, stročji fižol, cvetača, por...), 2500 g</t>
  </si>
  <si>
    <t>lazanja, mesna</t>
  </si>
  <si>
    <t>preliv sladki greh, sadni ali čokoladni, 1 kg</t>
  </si>
  <si>
    <t>10,1 kg</t>
  </si>
  <si>
    <t>Zahtevana dostava: dnevno med 06:45 in 07:45 uro;</t>
  </si>
  <si>
    <t>solata zelena, endivja, I. kvalitete I/II</t>
  </si>
  <si>
    <t>solata, zelena, ledenka, I. kvalitete I/II</t>
  </si>
  <si>
    <t>solata, zelena, kristalka, I. kvalitete I/II</t>
  </si>
  <si>
    <t>solata, gentila, I. kvaliteta I/II</t>
  </si>
  <si>
    <t>solata, zelena, mehka, I. kvaliteta I/II</t>
  </si>
  <si>
    <t>radič, rdeči, I. kvalitete I/II</t>
  </si>
  <si>
    <t>radič, zeleni, ,I. kvalitete I/II</t>
  </si>
  <si>
    <t>motovilec, I. kvalitete I</t>
  </si>
  <si>
    <t>kitajsko zelje, I. kvaliteta I/II</t>
  </si>
  <si>
    <t>rukola, I. kvalitete I/II</t>
  </si>
  <si>
    <t>blitva, I. kvaliteta I</t>
  </si>
  <si>
    <t>čebula, razne sorte, I. kvaliteta I/II</t>
  </si>
  <si>
    <t>česen, zimski, I. kvalitete I/II</t>
  </si>
  <si>
    <t>korenje, sveže, koren I/II</t>
  </si>
  <si>
    <t>korenje rumen, sveže, koren I/II</t>
  </si>
  <si>
    <t>peteršilj svež,  zelenje, koren I/II</t>
  </si>
  <si>
    <t>peteršilj okrasni I/II</t>
  </si>
  <si>
    <t>zelje, rdeče, I. kvalitete I/II</t>
  </si>
  <si>
    <t>zelje sveže glave, I. kvalitete I/II</t>
  </si>
  <si>
    <t>zelje belo mlado, I. kvalitete II</t>
  </si>
  <si>
    <t>koleraba nadzemna I/II</t>
  </si>
  <si>
    <t>koleraba, rumenaI /II</t>
  </si>
  <si>
    <t>zelena gomolj I/II</t>
  </si>
  <si>
    <t>paradižnik, razne sorte, I. kvalitete I/II</t>
  </si>
  <si>
    <t>paradižnik, okrasni I/II</t>
  </si>
  <si>
    <t>paprika, rdeča, I. kvalitete I/II</t>
  </si>
  <si>
    <t>paprika, zelena, I. kvalitete I/II</t>
  </si>
  <si>
    <t>paprika, rumena, I. kvalitete I/II</t>
  </si>
  <si>
    <t>kumare, I. kvalitete I/II</t>
  </si>
  <si>
    <t>buče, muškatne I</t>
  </si>
  <si>
    <t>bučke, sveže, I. kvaliteta I/II</t>
  </si>
  <si>
    <t>jajčevci sveži, I. kvalitete I/II</t>
  </si>
  <si>
    <t>cvetača, cvet, sveža, I. kvalitete I/II</t>
  </si>
  <si>
    <t>brokoli, cvet, svež, I. kvalitete I</t>
  </si>
  <si>
    <t>ohrovt, svež, I. kvalitete I</t>
  </si>
  <si>
    <t>por, svež, I. kvalitete I/II</t>
  </si>
  <si>
    <t>redkvica, rdeča I/II</t>
  </si>
  <si>
    <t>redkvica, črna I/II</t>
  </si>
  <si>
    <t>brstični ohrovt, svež, mI. Kvalitete I</t>
  </si>
  <si>
    <t>stročji fižol, svež, razred extra I</t>
  </si>
  <si>
    <t>beluši II</t>
  </si>
  <si>
    <t>komarček II</t>
  </si>
  <si>
    <t>gobe, šampinjoni, sveži, I. kvaliteta I/II</t>
  </si>
  <si>
    <t>gobe, ostrigarji, sveži, I. kvaliteta I/II</t>
  </si>
  <si>
    <t>fižol tetovec v zrnju, I. kvalitete I</t>
  </si>
  <si>
    <t>fižol češnjevec v zrnju, I. kvalitete I</t>
  </si>
  <si>
    <t>čičerika, I. kvalitete I</t>
  </si>
  <si>
    <t>leča (rdeča, zelena, rumena), I. kvalitete I</t>
  </si>
  <si>
    <t>krompir I/II</t>
  </si>
  <si>
    <t>krompir, mladi II</t>
  </si>
  <si>
    <t>jabolka, različne sorte, sortirana (drobna/debela), zrela za uživanje I/II</t>
  </si>
  <si>
    <t>maline II</t>
  </si>
  <si>
    <t>borovnice II</t>
  </si>
  <si>
    <t>jagode, I. razred II</t>
  </si>
  <si>
    <t>češnje, I. razred II</t>
  </si>
  <si>
    <t>hruške (namizne, porcijske) I/II</t>
  </si>
  <si>
    <t>nashi (namizni, porcijske) II</t>
  </si>
  <si>
    <t>slive, I. kvalitete II</t>
  </si>
  <si>
    <t>breskve I. razred II</t>
  </si>
  <si>
    <t>nektarine, I. razred II</t>
  </si>
  <si>
    <t>grozdje namizno, belo, I. /II. Razred I/II</t>
  </si>
  <si>
    <t>grozdje namizno, rdeče, I. /II. Razred I/II</t>
  </si>
  <si>
    <t>grozdje namizno, črno, I. /II. Razred I/II</t>
  </si>
  <si>
    <t>marelice, I. kvalitete II</t>
  </si>
  <si>
    <t>ringlo II</t>
  </si>
  <si>
    <t>ribez črni II</t>
  </si>
  <si>
    <t>ribez rdeči II</t>
  </si>
  <si>
    <t>granatno jabolko I</t>
  </si>
  <si>
    <t>zelje kislo, rezano, v posodi 10 kg, I. kvalitete I</t>
  </si>
  <si>
    <t>repa kisla, I. kvalitete I</t>
  </si>
  <si>
    <t>repa kisla, rezano, v posodi 10 kg, I. kvalitete I</t>
  </si>
  <si>
    <t>pomaranče, I. kvalitete I</t>
  </si>
  <si>
    <t>limone, I. kvalitete I</t>
  </si>
  <si>
    <t>grenivka, I. kvalitete I</t>
  </si>
  <si>
    <t>grenivka rdeča, I. kvalitete I</t>
  </si>
  <si>
    <t>kaki, I. razred, zrel, sorta vanilija I</t>
  </si>
  <si>
    <t>ananas I/II</t>
  </si>
  <si>
    <t>mandarine, I. kvalitete II</t>
  </si>
  <si>
    <t>klemenvile, I. kvaliteta I</t>
  </si>
  <si>
    <t>kivi, I. kvalitete I/II</t>
  </si>
  <si>
    <t>lubenice, I. kvalitete II</t>
  </si>
  <si>
    <t>fige, I. kvalitete II</t>
  </si>
  <si>
    <t>melone, I. kvalitete II</t>
  </si>
  <si>
    <t>banana I. /II razred, primerno zrele, I/II</t>
  </si>
  <si>
    <t>piščančja salama, brez glutena</t>
  </si>
  <si>
    <t>puranja salama, brez glutena</t>
  </si>
  <si>
    <t>JAJCA, sveža, hlevska oz. talna reja, A kategorije, M velikosti</t>
  </si>
  <si>
    <t>Zahtevana dostava: dnevno ali po dogovoru med 6:45 in 07:45 uro; obvezno ponuditi "II" (poletno obdobje) in "I/II" (zimsko in poletno obdobje)</t>
  </si>
  <si>
    <t>Zahtevana dostava: dnevno ali po dogovoru med 6:00 in 07:30 uro; obvezno ponuditi "II" (poletno obdobje) in "I/II" (zimsko in poletno obdobje)</t>
  </si>
  <si>
    <t>PEKOVSKO PECIVO, ajdovo, oblika glede na naročilo (bombeta, štručka, kajzerica, žemlja), teža glede na naročilo (praviloma 6 in 8 dag)</t>
  </si>
  <si>
    <t>PEKOVSKO PECIVO, ajdovo z orehi, oblika glede na naročilo (bombeta, štručka, kajzerica, žemlja), teža glede na naročilo (praviloma 6 in 8 dag)</t>
  </si>
  <si>
    <t>PEKOVSKO PECIVO, črno, oblika glede na naročilo (bombeta, štručka, kajzerica, žemlja), teža glede na naročilo (praviloma 6 in 8 dag)</t>
  </si>
  <si>
    <t>PEKOVSKO PECIVO, belo, oblika glede na naročilo (bombeta, štručka, kajzerica, žemlja), teža glede na naročilo (praviloma 6 in 8 dag)</t>
  </si>
  <si>
    <t>PEKOVSKO PECIVO, koruzno, oblika glede na naročilo (bombeta, štručka, kajzerica, žemlja), teža glede na naročilo (praviloma 6 in 8 dag)</t>
  </si>
  <si>
    <t>PEKOVSKO PECIVO, koruzno s sončničnimi semeni, oblika glede na naročilo (bombeta, štručka, kajzerica, žemlja), teža glede na naročilo (praviloma 6 in 8 dag)</t>
  </si>
  <si>
    <t>PEKOVSKO PECIVO, ovseno, oblika glede na naročilo (bombeta, štručka, kajzerica, žemlja), teža glede na naročilo (praviloma 6 in 8 dag)</t>
  </si>
  <si>
    <t>PEKOVSKO PECIVO, polnozrnato, oblika glede na naročilo (bombeta, štručka, kajzerica, žemlja), teža glede na naročilo (praviloma 6 in 8 dag)</t>
  </si>
  <si>
    <t>PEKOVSKO PECIVO, sezam, oblika glede na naročilo (bombeta, štručka, kajzerica, žemlja), teža glede na naročilo (praviloma 6 in 8 dag)</t>
  </si>
  <si>
    <t>PEKOVSKO PECIVO, makovo, oblika glede na naročilo (bombeta, štručka, kajzerica, žemlja), teža glede na naročilo (praviloma 6 in 8 dag)</t>
  </si>
  <si>
    <t>PEKOVSKO PECIVO, masleno, oblika glede na naročilo (bombeta, štručka, kajzerica, žemlja), teža glede na naročilo (praviloma 6 in 8 dag)</t>
  </si>
  <si>
    <t>PEKOVSKO PECIVO, mlečno, oblika glede na naročilo (bombeta, štručka, kajzerica, žemlja), teža glede na naročilo (praviloma 6 in 8 dag)</t>
  </si>
  <si>
    <t>ciabata temna s semeni, narezana ozr. po dogovoru</t>
  </si>
  <si>
    <t>ciabata, bela, narezana oz. po dogovoru 100 g</t>
  </si>
  <si>
    <t>kuštravčki 6 dag, biskvitno pecivo oblito s čokolado, posip kokos</t>
  </si>
  <si>
    <t>olje bučno, 100%, pakirano po 1 liter</t>
  </si>
  <si>
    <t>olje olivno, z različnimi dodatki, 0,25-1 l</t>
  </si>
  <si>
    <t>kumarice v kisu, brez konzervansov, 500-4100g</t>
  </si>
  <si>
    <t>paprika v kisu, fileti, 1000-4250g</t>
  </si>
  <si>
    <t>paradižnikov koncentrat, 700g</t>
  </si>
  <si>
    <t>rdeča pesa, 1000-4250g</t>
  </si>
  <si>
    <t>kompot ananas koščki 1000-3100g</t>
  </si>
  <si>
    <t>kompot breskve, 1000-4200 g</t>
  </si>
  <si>
    <t>riž beli dolgozrnati prve vrste, pakiran  po 5-15 kg</t>
  </si>
  <si>
    <t>riž okroglozrnat, za mlečni riž, pakiran po 1 kg</t>
  </si>
  <si>
    <t>keksi z ovsenimi kosmiči 250 do 600g</t>
  </si>
  <si>
    <t>keksi, čajni, z medom, 250 g - 1 kg</t>
  </si>
  <si>
    <t>keksi čokoladni, 500 g - 1 kg</t>
  </si>
  <si>
    <t>grisini, navadni, 20 g - 25 g</t>
  </si>
  <si>
    <t>Prepečenec, porcijski 30 - 50g</t>
  </si>
  <si>
    <t>čaj šipek-hibiskus, filter veriga vrečk,  gastro pakiranje, 1 kg</t>
  </si>
  <si>
    <t>čaj baby, 30g-250g</t>
  </si>
  <si>
    <t>čaj kamilica, 20g-250g</t>
  </si>
  <si>
    <t>čaj planinski, 30g-250g</t>
  </si>
  <si>
    <t>čaj gozdni sadeži, 60g-250g</t>
  </si>
  <si>
    <t>sladkor v prahu, pakiran po 500 g-1 kg</t>
  </si>
  <si>
    <t>sladkor rjavi, 500g-1 kg</t>
  </si>
  <si>
    <t>sladkor, nadomestni, stevia 1 kg</t>
  </si>
  <si>
    <t>cimet cel 38-300g</t>
  </si>
  <si>
    <t>timijan, zdrobljen, 450g-1500g</t>
  </si>
  <si>
    <t>majaron, 1000-1500g</t>
  </si>
  <si>
    <t>žafranika, 7-35g</t>
  </si>
  <si>
    <t>mandlji mleti 200-1000g</t>
  </si>
  <si>
    <t>mandlji celi 200-1000g</t>
  </si>
  <si>
    <t>mandljevi lističi 100g</t>
  </si>
  <si>
    <t>sezam, 200 g - 1000 g</t>
  </si>
  <si>
    <t>bučna semena 500g-1000g</t>
  </si>
  <si>
    <t>korneti, teža kosa 4-7 g</t>
  </si>
  <si>
    <t>kokosova moka 200-1000g</t>
  </si>
  <si>
    <t>čokoladne mrvice 70-200g</t>
  </si>
  <si>
    <t>zdrobovi žličniki instant, 1000 - 3000 g (kot naprimer knorr ali podobno)</t>
  </si>
  <si>
    <t>zmes za krompirjevo testo, 10 kg</t>
  </si>
  <si>
    <t>mini rolada, pakirana, 35-40 g (kot naprimer žito ali enakovredno)</t>
  </si>
  <si>
    <t>rezina biskvitna, 30 - 40 g (kot naprimer kinder maxi king ali enakovredno</t>
  </si>
  <si>
    <t>mešanica polnozrnatih žit in sadja, porcijsko, v lončku, musli, 50 g</t>
  </si>
  <si>
    <t>juha, blejska, 1-1,5 kg</t>
  </si>
  <si>
    <t>juha, porova, 1 kg</t>
  </si>
  <si>
    <t>breskov nektar, z dodanim jabolkom, min. 50% sd, 0,2 l</t>
  </si>
  <si>
    <t>jagodni nektar min. 45% sd, 0,2 l</t>
  </si>
  <si>
    <t>borovničev nektar min. 35% sd, 0,2 l</t>
  </si>
  <si>
    <t>juha, goveja čista, 1 kg</t>
  </si>
  <si>
    <t>goveje meso, mlado, stegno, brez kosti, zrezki ali koščki - odvisno od naročila, I. Kvalitete</t>
  </si>
  <si>
    <t>sardele, v lastnem soku, z zelenjavo, 110 - 150 g</t>
  </si>
  <si>
    <t>sardele, v rastlinskem olju, 500 - 1000 g</t>
  </si>
  <si>
    <t>omaka za pečenko, 500 g - 1500 g</t>
  </si>
  <si>
    <t>bio beli pšenični kruh 800-1000g, rezan</t>
  </si>
  <si>
    <t>bio pšenični polnozrnat 800-1000g</t>
  </si>
  <si>
    <t>bio ovseni mešani kruh 800-1000g, rezan</t>
  </si>
  <si>
    <t>bio koruzni kruh 800-1000g</t>
  </si>
  <si>
    <t>bio pšenično belo pecivo, 8 dag</t>
  </si>
  <si>
    <t>kom</t>
  </si>
  <si>
    <t>bio ajdovo mešano pecivo 8 dag</t>
  </si>
  <si>
    <t>bio ovseno mešano pecivo 8 dag</t>
  </si>
  <si>
    <t>bio pirino mešano pecivo 8 dag</t>
  </si>
  <si>
    <t>bio koruzno mešano pecivo 8 dag</t>
  </si>
  <si>
    <t>bio ajdov mešan kruh 800-1000g, rezan</t>
  </si>
  <si>
    <t>bio testenine (svedri, polžki, peresniki, špageti), 0,5-3 kg</t>
  </si>
  <si>
    <t>bio jušna zakuha, do 1 kg</t>
  </si>
  <si>
    <t>bio polnozrnate testenine (svedri, polžki, peresniki, špageti), do 1 kg</t>
  </si>
  <si>
    <t>bio mleko 3-3,5% mm, 150-200 ml</t>
  </si>
  <si>
    <t>bio jogurt navadni, 3-3,5% mm, 150-200g, lonček</t>
  </si>
  <si>
    <t>bio jogurt sadni, iz pasteriziranega mleka, 10% sadja, 3-3,5% mm, 150-200g, lonček</t>
  </si>
  <si>
    <t>bio skuta, 30-40% mm, 1 kg</t>
  </si>
  <si>
    <t>bio sladka smetana, 20-35% mm, 1 l</t>
  </si>
  <si>
    <t>14. sklop: KESKI, SLANO PECIVO IN OSTALO 1</t>
  </si>
  <si>
    <t>13. sklop: SENDVIČI 2</t>
  </si>
  <si>
    <t>12. sklop: SLAŠČICE IN OSTALO 2</t>
  </si>
  <si>
    <t>11. sklop: PEKOVSKO PECIVO 2</t>
  </si>
  <si>
    <t>10. sklop: KRUH 2</t>
  </si>
  <si>
    <t>9. SKLOP: JAJCA 1</t>
  </si>
  <si>
    <t>4. SKLOP: BIO MLEKO IN MLEČNI IZDELKI 1</t>
  </si>
  <si>
    <t>3. SKLOP: SLADOLED 1</t>
  </si>
  <si>
    <t>2. SKLOP: KEFIR 1</t>
  </si>
  <si>
    <t>1. SKLOP: MLEKO IN MLEČNI IZDELKI 2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</si>
  <si>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</si>
  <si>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</si>
  <si>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</si>
  <si>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</si>
  <si>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</si>
  <si>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</si>
  <si>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</si>
  <si>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</si>
  <si>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</si>
  <si>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</si>
  <si>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</si>
  <si>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</si>
  <si>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</si>
  <si>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</si>
  <si>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</si>
  <si>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</si>
  <si>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</si>
  <si>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</si>
  <si>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</si>
  <si>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</si>
  <si>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</si>
  <si>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</si>
  <si>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</si>
  <si>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</si>
  <si>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</si>
  <si>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</si>
  <si>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</si>
  <si>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</si>
  <si>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</si>
  <si>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</si>
  <si>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</si>
  <si>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</si>
  <si>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</si>
  <si>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</si>
  <si>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</si>
  <si>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5. SKLOP: MESO IN MESNI IZDELKI 2</t>
  </si>
  <si>
    <t>6. SKLOP: PERUTNINSKO MESO  2</t>
  </si>
  <si>
    <t>7. SKLOP: PERUTNINSKO MESO BREZ GLUTENA 1</t>
  </si>
  <si>
    <t>8. SKLOP: ZAMRZNJENE RIBE 1</t>
  </si>
  <si>
    <t>SKUPAJ VREDNOST za 8. sklop v EUR</t>
  </si>
  <si>
    <t>PECIVO iz listnatega testa, polnjeno s čokolado, teža 6 ali 8 dag - odvisno od naročila; Navihanček ali enakovredno</t>
  </si>
  <si>
    <t>PECIVO iz listnatega testa, s sadnim polnilom, teža 6 ali 8 dag - odvisno od naročila; Navihanček ali enakovredno</t>
  </si>
  <si>
    <t>pica sir, šunka teža kosa 10 dag</t>
  </si>
  <si>
    <t>pica z zelenjavo, teža kosa 10 dag</t>
  </si>
  <si>
    <t>burek sirov, 12-15 dag</t>
  </si>
  <si>
    <t>burek mesni, 12-15 dag</t>
  </si>
  <si>
    <t>burek krompirjev, 12-15 dag</t>
  </si>
  <si>
    <t>pita, različni okusi, teža kosa 10 dag</t>
  </si>
  <si>
    <t>žepek iz listnatega testa, različni okusi, 8-10 dag</t>
  </si>
  <si>
    <t>zavitek jabolčni vlečeno testo, teža kosa 10 dag</t>
  </si>
  <si>
    <t>zavitek jabolčni listnato testo, teža kosa 10 dag</t>
  </si>
  <si>
    <t>zavitek različni okusi (ne jabolčni),vlečeno testo, teža kosa 10 dag</t>
  </si>
  <si>
    <t>zavitek različni okusi (ne jabolčni), listnato testo, teža kosa 10 dag</t>
  </si>
  <si>
    <t>ocvrto pecivo, raznih oblik, kot flancati, teža kosa 10 dag</t>
  </si>
  <si>
    <t>potica rozinova, teža pakiranega kosa 8 dag</t>
  </si>
  <si>
    <t>rogljič francoski, šunka, sir, teža 6, 8 dag odvisno od naročila</t>
  </si>
  <si>
    <t>kraljeva štručka, navadna, teža kosa 6, 8 dag odvisno od naročila</t>
  </si>
  <si>
    <t>kraljeva štručka, temna, sezam, teža kosa 6, 8 dag odvisno od naročila</t>
  </si>
  <si>
    <t>15. sklop: BIO KRUH IN PEKOVSKI IZDELKI 1</t>
  </si>
  <si>
    <t>16. sklop: ŽITA IN MLEVSKI IZDELKI 2</t>
  </si>
  <si>
    <t>18. sklop: KOSMIČI 2</t>
  </si>
  <si>
    <t>19. sklop: TESTO 1</t>
  </si>
  <si>
    <t>20. sklop: SUHO SADJE IN OREŠČKI 1</t>
  </si>
  <si>
    <t>21. sklop: SADJE IN ZELENJAVA 2</t>
  </si>
  <si>
    <t>22. sklop: JUŽNO SADJE 2</t>
  </si>
  <si>
    <t>23. sklop: KONZERVIRANI IZDELKI 2</t>
  </si>
  <si>
    <t>24. sklop: ZAMRZNJENA ŽIVILA 1</t>
  </si>
  <si>
    <t>25. sklop: ZAMRZNJENI IZDELKI IZ TESTA 2</t>
  </si>
  <si>
    <t>26. sklop: PALAČINKE 1</t>
  </si>
  <si>
    <t>27. sklop: NEKTAR, SOK, VODA 2</t>
  </si>
  <si>
    <t>28. sklop: SIRUPI 1</t>
  </si>
  <si>
    <t>29. sklop: SIRUPI ZA TOČILNE NAPRAVE 1</t>
  </si>
  <si>
    <t>30. sklop: OSTALA ŽIVILA 2</t>
  </si>
  <si>
    <t>103.</t>
  </si>
  <si>
    <t>104.</t>
  </si>
  <si>
    <t>31. sklop: ČAJI 1</t>
  </si>
  <si>
    <t>32. sklop: MED 1</t>
  </si>
  <si>
    <t>SKUPAJ VREDNOST za 32. sklop v EUR</t>
  </si>
  <si>
    <t>33. sklop: JUHE IN OMAKE 2</t>
  </si>
  <si>
    <t>SKUPAJ VREDNOST za 33. sklop v EUR</t>
  </si>
  <si>
    <t>17. sklop: BIO TESTENINE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</si>
</sst>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€_-;\-* #,##0.00\ _€_-;_-* &quot;-&quot;??\ _€_-;_-@_-"/>
    <numFmt numFmtId="164" formatCode="#,##0.0000"/>
  </numFmts>
  <fonts count="15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u/>
      <sz val="8"/>
      <color rgb="FFFF0000"/>
      <name val="Tahoma"/>
      <family val="2"/>
    </font>
    <font>
      <sz val="10"/>
      <name val="Tahoma"/>
      <family val="2"/>
      <charset val="238"/>
    </font>
    <font>
      <sz val="8"/>
      <color rgb="FF7030A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45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right" vertical="center" wrapText="1"/>
    </xf>
    <xf numFmtId="10" fontId="4" fillId="2" borderId="11" xfId="4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10" fontId="4" fillId="2" borderId="15" xfId="4" applyNumberFormat="1" applyFont="1" applyFill="1" applyBorder="1" applyAlignment="1">
      <alignment horizontal="right" vertical="center" wrapText="1"/>
    </xf>
    <xf numFmtId="164" fontId="4" fillId="2" borderId="15" xfId="0" applyNumberFormat="1" applyFont="1" applyFill="1" applyBorder="1" applyAlignment="1">
      <alignment horizontal="right" vertical="center" wrapText="1"/>
    </xf>
    <xf numFmtId="4" fontId="4" fillId="2" borderId="15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left" vertical="center" wrapText="1"/>
    </xf>
    <xf numFmtId="49" fontId="3" fillId="2" borderId="15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8" xfId="0" applyNumberFormat="1" applyFont="1" applyFill="1" applyBorder="1" applyAlignment="1">
      <alignment horizontal="right" vertical="center" wrapText="1"/>
    </xf>
    <xf numFmtId="0" fontId="5" fillId="2" borderId="19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/>
    </xf>
    <xf numFmtId="16" fontId="5" fillId="2" borderId="20" xfId="0" applyNumberFormat="1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0" fontId="5" fillId="2" borderId="23" xfId="0" applyFont="1" applyFill="1" applyBorder="1" applyAlignment="1">
      <alignment vertical="center"/>
    </xf>
    <xf numFmtId="4" fontId="5" fillId="2" borderId="24" xfId="0" applyNumberFormat="1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9" fillId="0" borderId="15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27" xfId="0" applyFont="1" applyFill="1" applyBorder="1" applyAlignment="1">
      <alignment vertical="center"/>
    </xf>
    <xf numFmtId="0" fontId="5" fillId="2" borderId="26" xfId="0" applyFont="1" applyFill="1" applyBorder="1" applyAlignment="1">
      <alignment vertical="center"/>
    </xf>
    <xf numFmtId="16" fontId="5" fillId="2" borderId="26" xfId="0" applyNumberFormat="1" applyFont="1" applyFill="1" applyBorder="1" applyAlignment="1">
      <alignment vertical="center"/>
    </xf>
    <xf numFmtId="0" fontId="5" fillId="2" borderId="33" xfId="0" applyFont="1" applyFill="1" applyBorder="1" applyAlignment="1">
      <alignment vertical="center"/>
    </xf>
    <xf numFmtId="0" fontId="5" fillId="2" borderId="38" xfId="0" applyFont="1" applyFill="1" applyBorder="1" applyAlignment="1">
      <alignment vertical="center"/>
    </xf>
    <xf numFmtId="4" fontId="5" fillId="2" borderId="25" xfId="0" applyNumberFormat="1" applyFont="1" applyFill="1" applyBorder="1" applyAlignment="1">
      <alignment horizontal="right" vertical="center"/>
    </xf>
    <xf numFmtId="0" fontId="2" fillId="2" borderId="27" xfId="0" applyFont="1" applyFill="1" applyBorder="1" applyAlignment="1">
      <alignment horizontal="center" vertical="center" wrapText="1"/>
    </xf>
    <xf numFmtId="0" fontId="5" fillId="2" borderId="40" xfId="0" applyFont="1" applyFill="1" applyBorder="1" applyAlignment="1">
      <alignment horizontal="center" vertical="center" wrapText="1"/>
    </xf>
    <xf numFmtId="3" fontId="2" fillId="2" borderId="26" xfId="0" applyNumberFormat="1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vertical="center"/>
    </xf>
    <xf numFmtId="49" fontId="11" fillId="2" borderId="15" xfId="0" applyNumberFormat="1" applyFont="1" applyFill="1" applyBorder="1" applyAlignment="1">
      <alignment horizontal="left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4" fontId="5" fillId="3" borderId="37" xfId="0" applyNumberFormat="1" applyFont="1" applyFill="1" applyBorder="1" applyAlignment="1">
      <alignment vertical="center"/>
    </xf>
    <xf numFmtId="4" fontId="5" fillId="3" borderId="22" xfId="0" applyNumberFormat="1" applyFont="1" applyFill="1" applyBorder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vertical="center" wrapText="1"/>
    </xf>
    <xf numFmtId="3" fontId="9" fillId="0" borderId="15" xfId="0" applyNumberFormat="1" applyFont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left" vertical="center"/>
    </xf>
    <xf numFmtId="164" fontId="9" fillId="2" borderId="11" xfId="0" applyNumberFormat="1" applyFont="1" applyFill="1" applyBorder="1" applyAlignment="1">
      <alignment horizontal="right" vertical="center" wrapText="1"/>
    </xf>
    <xf numFmtId="10" fontId="9" fillId="2" borderId="11" xfId="4" applyNumberFormat="1" applyFont="1" applyFill="1" applyBorder="1" applyAlignment="1">
      <alignment horizontal="right" vertical="center" wrapText="1"/>
    </xf>
    <xf numFmtId="4" fontId="9" fillId="2" borderId="11" xfId="0" applyNumberFormat="1" applyFont="1" applyFill="1" applyBorder="1" applyAlignment="1">
      <alignment horizontal="right" vertical="center" wrapText="1"/>
    </xf>
    <xf numFmtId="4" fontId="9" fillId="2" borderId="12" xfId="0" applyNumberFormat="1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vertical="center" wrapText="1"/>
    </xf>
    <xf numFmtId="3" fontId="9" fillId="2" borderId="15" xfId="0" applyNumberFormat="1" applyFont="1" applyFill="1" applyBorder="1" applyAlignment="1">
      <alignment horizontal="center" vertical="center" wrapText="1"/>
    </xf>
    <xf numFmtId="164" fontId="9" fillId="2" borderId="15" xfId="0" applyNumberFormat="1" applyFont="1" applyFill="1" applyBorder="1" applyAlignment="1">
      <alignment horizontal="right" vertical="center" wrapText="1"/>
    </xf>
    <xf numFmtId="10" fontId="9" fillId="2" borderId="15" xfId="4" applyNumberFormat="1" applyFont="1" applyFill="1" applyBorder="1" applyAlignment="1">
      <alignment horizontal="right" vertical="center" wrapText="1"/>
    </xf>
    <xf numFmtId="4" fontId="9" fillId="2" borderId="15" xfId="0" applyNumberFormat="1" applyFont="1" applyFill="1" applyBorder="1" applyAlignment="1">
      <alignment horizontal="right" vertical="center" wrapText="1"/>
    </xf>
    <xf numFmtId="4" fontId="9" fillId="2" borderId="16" xfId="0" applyNumberFormat="1" applyFont="1" applyFill="1" applyBorder="1" applyAlignment="1">
      <alignment horizontal="right" vertical="center" wrapText="1"/>
    </xf>
    <xf numFmtId="49" fontId="9" fillId="2" borderId="15" xfId="0" applyNumberFormat="1" applyFont="1" applyFill="1" applyBorder="1" applyAlignment="1">
      <alignment horizontal="left" vertical="center" wrapText="1"/>
    </xf>
    <xf numFmtId="49" fontId="8" fillId="2" borderId="15" xfId="0" applyNumberFormat="1" applyFont="1" applyFill="1" applyBorder="1" applyAlignment="1">
      <alignment horizontal="left" vertical="center"/>
    </xf>
    <xf numFmtId="0" fontId="9" fillId="0" borderId="15" xfId="0" applyFont="1" applyBorder="1" applyAlignment="1">
      <alignment vertical="center" wrapText="1"/>
    </xf>
    <xf numFmtId="0" fontId="9" fillId="0" borderId="30" xfId="0" applyFont="1" applyFill="1" applyBorder="1" applyAlignment="1">
      <alignment vertical="center" wrapText="1"/>
    </xf>
    <xf numFmtId="3" fontId="9" fillId="0" borderId="15" xfId="0" applyNumberFormat="1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28" xfId="0" applyFont="1" applyBorder="1" applyAlignment="1">
      <alignment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/>
    </xf>
    <xf numFmtId="164" fontId="9" fillId="2" borderId="2" xfId="0" applyNumberFormat="1" applyFont="1" applyFill="1" applyBorder="1" applyAlignment="1">
      <alignment horizontal="right" vertical="center" wrapText="1"/>
    </xf>
    <xf numFmtId="10" fontId="9" fillId="2" borderId="2" xfId="4" applyNumberFormat="1" applyFont="1" applyFill="1" applyBorder="1" applyAlignment="1">
      <alignment horizontal="right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9" fillId="2" borderId="18" xfId="0" applyNumberFormat="1" applyFont="1" applyFill="1" applyBorder="1" applyAlignment="1">
      <alignment horizontal="right" vertical="center" wrapText="1"/>
    </xf>
    <xf numFmtId="3" fontId="9" fillId="2" borderId="11" xfId="0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left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49" fontId="9" fillId="2" borderId="32" xfId="0" applyNumberFormat="1" applyFont="1" applyFill="1" applyBorder="1" applyAlignment="1">
      <alignment horizontal="left" vertical="center" wrapText="1"/>
    </xf>
    <xf numFmtId="49" fontId="8" fillId="2" borderId="32" xfId="0" applyNumberFormat="1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2" borderId="15" xfId="0" applyFont="1" applyFill="1" applyBorder="1" applyAlignment="1">
      <alignment horizontal="left" vertical="center" wrapText="1"/>
    </xf>
    <xf numFmtId="49" fontId="9" fillId="0" borderId="11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3" fontId="9" fillId="0" borderId="15" xfId="0" quotePrefix="1" applyNumberFormat="1" applyFont="1" applyBorder="1" applyAlignment="1">
      <alignment horizontal="center" vertical="center"/>
    </xf>
    <xf numFmtId="0" fontId="9" fillId="2" borderId="35" xfId="0" applyFont="1" applyFill="1" applyBorder="1" applyAlignment="1">
      <alignment horizontal="center" vertical="center" wrapText="1"/>
    </xf>
    <xf numFmtId="3" fontId="9" fillId="2" borderId="15" xfId="0" quotePrefix="1" applyNumberFormat="1" applyFont="1" applyFill="1" applyBorder="1" applyAlignment="1">
      <alignment horizontal="center" vertical="center"/>
    </xf>
    <xf numFmtId="3" fontId="9" fillId="2" borderId="15" xfId="6" quotePrefix="1" applyNumberFormat="1" applyFont="1" applyFill="1" applyBorder="1" applyAlignment="1">
      <alignment horizontal="center" vertical="center"/>
    </xf>
    <xf numFmtId="3" fontId="9" fillId="0" borderId="15" xfId="6" quotePrefix="1" applyNumberFormat="1" applyFont="1" applyBorder="1" applyAlignment="1">
      <alignment horizontal="center" vertical="center"/>
    </xf>
    <xf numFmtId="3" fontId="9" fillId="0" borderId="15" xfId="6" applyNumberFormat="1" applyFont="1" applyBorder="1" applyAlignment="1">
      <alignment horizontal="center" vertical="center" wrapText="1"/>
    </xf>
    <xf numFmtId="3" fontId="9" fillId="0" borderId="11" xfId="0" quotePrefix="1" applyNumberFormat="1" applyFont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0" xfId="0" applyFont="1" applyFill="1"/>
    <xf numFmtId="0" fontId="9" fillId="2" borderId="15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3" fontId="9" fillId="2" borderId="31" xfId="0" applyNumberFormat="1" applyFont="1" applyFill="1" applyBorder="1" applyAlignment="1">
      <alignment horizontal="center" vertical="center" wrapText="1"/>
    </xf>
    <xf numFmtId="10" fontId="9" fillId="2" borderId="32" xfId="4" applyNumberFormat="1" applyFont="1" applyFill="1" applyBorder="1" applyAlignment="1">
      <alignment horizontal="right" vertical="center" wrapText="1"/>
    </xf>
    <xf numFmtId="3" fontId="9" fillId="2" borderId="36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9" fillId="0" borderId="2" xfId="0" quotePrefix="1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/>
    </xf>
    <xf numFmtId="0" fontId="9" fillId="2" borderId="39" xfId="0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Border="1" applyAlignment="1">
      <alignment horizontal="left" vertical="center" wrapText="1"/>
    </xf>
    <xf numFmtId="0" fontId="9" fillId="2" borderId="15" xfId="0" applyFont="1" applyFill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2" borderId="2" xfId="0" applyNumberFormat="1" applyFont="1" applyFill="1" applyBorder="1" applyAlignment="1">
      <alignment horizontal="center" vertical="center" wrapText="1"/>
    </xf>
    <xf numFmtId="3" fontId="9" fillId="2" borderId="28" xfId="0" applyNumberFormat="1" applyFont="1" applyFill="1" applyBorder="1" applyAlignment="1">
      <alignment horizontal="center" vertical="center" wrapText="1"/>
    </xf>
    <xf numFmtId="3" fontId="9" fillId="2" borderId="30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left" vertical="center"/>
    </xf>
    <xf numFmtId="0" fontId="3" fillId="2" borderId="4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right" vertical="center"/>
    </xf>
    <xf numFmtId="0" fontId="5" fillId="2" borderId="46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right" vertical="center"/>
    </xf>
    <xf numFmtId="0" fontId="5" fillId="2" borderId="40" xfId="0" applyFont="1" applyFill="1" applyBorder="1" applyAlignment="1">
      <alignment horizontal="right" vertical="center"/>
    </xf>
    <xf numFmtId="0" fontId="5" fillId="2" borderId="47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left" vertical="center"/>
    </xf>
    <xf numFmtId="0" fontId="5" fillId="2" borderId="40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</cellXfs>
  <cellStyles count="7">
    <cellStyle name="Navadno" xfId="0" builtinId="0"/>
    <cellStyle name="Navadno 2 2" xfId="1"/>
    <cellStyle name="Navadno 2 3" xfId="2"/>
    <cellStyle name="Navadno 2 4" xfId="3"/>
    <cellStyle name="Odstotek" xfId="4" builtinId="5"/>
    <cellStyle name="Odstotek 2" xfId="5"/>
    <cellStyle name="Vejica" xfId="6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92"/>
  <sheetViews>
    <sheetView tabSelected="1"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975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 t="s">
        <v>133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/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2">
      <c r="A16" s="108" t="s">
        <v>24</v>
      </c>
      <c r="B16" s="134" t="s">
        <v>158</v>
      </c>
      <c r="C16" s="135">
        <v>10000</v>
      </c>
      <c r="D16" s="111" t="s">
        <v>96</v>
      </c>
      <c r="E16" s="108"/>
      <c r="F16" s="112"/>
      <c r="G16" s="113"/>
      <c r="H16" s="113"/>
      <c r="I16" s="114"/>
      <c r="J16" s="115"/>
      <c r="K16" s="116"/>
      <c r="L16" s="115">
        <f t="shared" ref="L16:L28" si="0">J16*K16</f>
        <v>0</v>
      </c>
      <c r="M16" s="117">
        <f t="shared" ref="M16:M28" si="1">J16+L16</f>
        <v>0</v>
      </c>
      <c r="N16" s="118">
        <f t="shared" ref="N16:N28" si="2">$C16*M16</f>
        <v>0</v>
      </c>
    </row>
    <row r="17" spans="1:14" s="17" customFormat="1" ht="37.5" customHeight="1" x14ac:dyDescent="0.2">
      <c r="A17" s="119" t="s">
        <v>25</v>
      </c>
      <c r="B17" s="109" t="s">
        <v>159</v>
      </c>
      <c r="C17" s="110">
        <v>1000</v>
      </c>
      <c r="D17" s="90" t="s">
        <v>96</v>
      </c>
      <c r="E17" s="119"/>
      <c r="F17" s="120"/>
      <c r="G17" s="121"/>
      <c r="H17" s="122"/>
      <c r="I17" s="120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7.5" customHeight="1" x14ac:dyDescent="0.2">
      <c r="A18" s="119" t="s">
        <v>26</v>
      </c>
      <c r="B18" s="109" t="s">
        <v>160</v>
      </c>
      <c r="C18" s="110">
        <v>1500</v>
      </c>
      <c r="D18" s="90" t="s">
        <v>96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7.5" customHeight="1" x14ac:dyDescent="0.2">
      <c r="A19" s="119" t="s">
        <v>27</v>
      </c>
      <c r="B19" s="109" t="s">
        <v>161</v>
      </c>
      <c r="C19" s="110">
        <v>250</v>
      </c>
      <c r="D19" s="90" t="s">
        <v>96</v>
      </c>
      <c r="E19" s="119"/>
      <c r="F19" s="120"/>
      <c r="G19" s="127"/>
      <c r="H19" s="127"/>
      <c r="I19" s="128"/>
      <c r="J19" s="123"/>
      <c r="K19" s="124"/>
      <c r="L19" s="123">
        <f>J19*K19</f>
        <v>0</v>
      </c>
      <c r="M19" s="125">
        <f>J19+L19</f>
        <v>0</v>
      </c>
      <c r="N19" s="126">
        <f t="shared" si="2"/>
        <v>0</v>
      </c>
    </row>
    <row r="20" spans="1:14" s="17" customFormat="1" ht="37.5" customHeight="1" x14ac:dyDescent="0.2">
      <c r="A20" s="119" t="s">
        <v>28</v>
      </c>
      <c r="B20" s="109" t="s">
        <v>162</v>
      </c>
      <c r="C20" s="110">
        <v>50</v>
      </c>
      <c r="D20" s="90" t="s">
        <v>96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7.5" customHeight="1" x14ac:dyDescent="0.2">
      <c r="A21" s="119" t="s">
        <v>29</v>
      </c>
      <c r="B21" s="109" t="s">
        <v>163</v>
      </c>
      <c r="C21" s="110">
        <v>200</v>
      </c>
      <c r="D21" s="90" t="s">
        <v>96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7.5" customHeight="1" x14ac:dyDescent="0.2">
      <c r="A22" s="119" t="s">
        <v>30</v>
      </c>
      <c r="B22" s="109" t="s">
        <v>164</v>
      </c>
      <c r="C22" s="110">
        <v>200</v>
      </c>
      <c r="D22" s="90" t="s">
        <v>96</v>
      </c>
      <c r="E22" s="119"/>
      <c r="F22" s="120"/>
      <c r="G22" s="127"/>
      <c r="H22" s="127"/>
      <c r="I22" s="128"/>
      <c r="J22" s="123"/>
      <c r="K22" s="124"/>
      <c r="L22" s="123">
        <f>J22*K22</f>
        <v>0</v>
      </c>
      <c r="M22" s="125">
        <f>J22+L22</f>
        <v>0</v>
      </c>
      <c r="N22" s="126">
        <f t="shared" si="2"/>
        <v>0</v>
      </c>
    </row>
    <row r="23" spans="1:14" s="17" customFormat="1" ht="37.5" customHeight="1" x14ac:dyDescent="0.2">
      <c r="A23" s="119" t="s">
        <v>31</v>
      </c>
      <c r="B23" s="109" t="s">
        <v>165</v>
      </c>
      <c r="C23" s="110">
        <v>25000</v>
      </c>
      <c r="D23" s="90" t="s">
        <v>95</v>
      </c>
      <c r="E23" s="119"/>
      <c r="F23" s="120"/>
      <c r="G23" s="127"/>
      <c r="H23" s="127"/>
      <c r="I23" s="128"/>
      <c r="J23" s="123"/>
      <c r="K23" s="124"/>
      <c r="L23" s="123">
        <f>J23*K23</f>
        <v>0</v>
      </c>
      <c r="M23" s="125">
        <f>J23+L23</f>
        <v>0</v>
      </c>
      <c r="N23" s="126">
        <f>$C23*M23</f>
        <v>0</v>
      </c>
    </row>
    <row r="24" spans="1:14" s="17" customFormat="1" ht="37.5" customHeight="1" x14ac:dyDescent="0.2">
      <c r="A24" s="119" t="s">
        <v>32</v>
      </c>
      <c r="B24" s="109" t="s">
        <v>166</v>
      </c>
      <c r="C24" s="110">
        <v>2000</v>
      </c>
      <c r="D24" s="90" t="s">
        <v>95</v>
      </c>
      <c r="E24" s="119"/>
      <c r="F24" s="120"/>
      <c r="G24" s="127"/>
      <c r="H24" s="127"/>
      <c r="I24" s="128"/>
      <c r="J24" s="123"/>
      <c r="K24" s="124"/>
      <c r="L24" s="123">
        <f>J24*K24</f>
        <v>0</v>
      </c>
      <c r="M24" s="125">
        <f>J24+L24</f>
        <v>0</v>
      </c>
      <c r="N24" s="126">
        <f>$C24*M24</f>
        <v>0</v>
      </c>
    </row>
    <row r="25" spans="1:14" s="17" customFormat="1" ht="37.5" customHeight="1" x14ac:dyDescent="0.2">
      <c r="A25" s="119" t="s">
        <v>33</v>
      </c>
      <c r="B25" s="109" t="s">
        <v>167</v>
      </c>
      <c r="C25" s="110">
        <v>6000</v>
      </c>
      <c r="D25" s="90" t="s">
        <v>169</v>
      </c>
      <c r="E25" s="119"/>
      <c r="F25" s="120"/>
      <c r="G25" s="127"/>
      <c r="H25" s="127"/>
      <c r="I25" s="128"/>
      <c r="J25" s="123"/>
      <c r="K25" s="124"/>
      <c r="L25" s="123">
        <f>J25*K25</f>
        <v>0</v>
      </c>
      <c r="M25" s="125">
        <f>J25+L25</f>
        <v>0</v>
      </c>
      <c r="N25" s="126">
        <f>$C25*M25</f>
        <v>0</v>
      </c>
    </row>
    <row r="26" spans="1:14" s="17" customFormat="1" ht="37.5" customHeight="1" x14ac:dyDescent="0.2">
      <c r="A26" s="119" t="s">
        <v>34</v>
      </c>
      <c r="B26" s="129" t="s">
        <v>168</v>
      </c>
      <c r="C26" s="110">
        <v>3000</v>
      </c>
      <c r="D26" s="90" t="s">
        <v>95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37.5" customHeight="1" x14ac:dyDescent="0.2">
      <c r="A27" s="119" t="s">
        <v>35</v>
      </c>
      <c r="B27" s="130" t="s">
        <v>170</v>
      </c>
      <c r="C27" s="131">
        <v>2000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7.5" customHeight="1" x14ac:dyDescent="0.2">
      <c r="A28" s="119" t="s">
        <v>36</v>
      </c>
      <c r="B28" s="130" t="s">
        <v>171</v>
      </c>
      <c r="C28" s="131">
        <v>1200</v>
      </c>
      <c r="D28" s="90" t="s">
        <v>94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7.5" customHeight="1" x14ac:dyDescent="0.2">
      <c r="A29" s="119" t="s">
        <v>37</v>
      </c>
      <c r="B29" s="132" t="s">
        <v>172</v>
      </c>
      <c r="C29" s="122">
        <v>1800</v>
      </c>
      <c r="D29" s="90" t="s">
        <v>96</v>
      </c>
      <c r="E29" s="119"/>
      <c r="F29" s="120"/>
      <c r="G29" s="127"/>
      <c r="H29" s="127"/>
      <c r="I29" s="128"/>
      <c r="J29" s="123"/>
      <c r="K29" s="124"/>
      <c r="L29" s="123">
        <f t="shared" ref="L29:L89" si="3">J29*K29</f>
        <v>0</v>
      </c>
      <c r="M29" s="125">
        <f t="shared" ref="M29:M89" si="4">J29+L29</f>
        <v>0</v>
      </c>
      <c r="N29" s="126">
        <f t="shared" ref="N29:N89" si="5">$C29*M29</f>
        <v>0</v>
      </c>
    </row>
    <row r="30" spans="1:14" s="17" customFormat="1" ht="37.5" customHeight="1" x14ac:dyDescent="0.2">
      <c r="A30" s="119" t="s">
        <v>40</v>
      </c>
      <c r="B30" s="132" t="s">
        <v>173</v>
      </c>
      <c r="C30" s="122">
        <v>1200</v>
      </c>
      <c r="D30" s="90" t="s">
        <v>96</v>
      </c>
      <c r="E30" s="119"/>
      <c r="F30" s="120"/>
      <c r="G30" s="127"/>
      <c r="H30" s="127"/>
      <c r="I30" s="128"/>
      <c r="J30" s="123"/>
      <c r="K30" s="124"/>
      <c r="L30" s="123">
        <f t="shared" si="3"/>
        <v>0</v>
      </c>
      <c r="M30" s="125">
        <f t="shared" si="4"/>
        <v>0</v>
      </c>
      <c r="N30" s="126">
        <f t="shared" si="5"/>
        <v>0</v>
      </c>
    </row>
    <row r="31" spans="1:14" s="17" customFormat="1" ht="37.5" customHeight="1" x14ac:dyDescent="0.2">
      <c r="A31" s="119" t="s">
        <v>41</v>
      </c>
      <c r="B31" s="132" t="s">
        <v>174</v>
      </c>
      <c r="C31" s="122">
        <v>1600</v>
      </c>
      <c r="D31" s="90" t="s">
        <v>91</v>
      </c>
      <c r="E31" s="119"/>
      <c r="F31" s="120"/>
      <c r="G31" s="127"/>
      <c r="H31" s="127"/>
      <c r="I31" s="128"/>
      <c r="J31" s="123"/>
      <c r="K31" s="124"/>
      <c r="L31" s="123">
        <f t="shared" si="3"/>
        <v>0</v>
      </c>
      <c r="M31" s="125">
        <f t="shared" si="4"/>
        <v>0</v>
      </c>
      <c r="N31" s="126">
        <f t="shared" si="5"/>
        <v>0</v>
      </c>
    </row>
    <row r="32" spans="1:14" s="17" customFormat="1" ht="37.5" customHeight="1" x14ac:dyDescent="0.2">
      <c r="A32" s="119" t="s">
        <v>42</v>
      </c>
      <c r="B32" s="132" t="s">
        <v>175</v>
      </c>
      <c r="C32" s="122">
        <v>1200</v>
      </c>
      <c r="D32" s="90" t="s">
        <v>96</v>
      </c>
      <c r="E32" s="119"/>
      <c r="F32" s="120"/>
      <c r="G32" s="127"/>
      <c r="H32" s="127"/>
      <c r="I32" s="128"/>
      <c r="J32" s="123"/>
      <c r="K32" s="124"/>
      <c r="L32" s="123">
        <f t="shared" si="3"/>
        <v>0</v>
      </c>
      <c r="M32" s="125">
        <f t="shared" si="4"/>
        <v>0</v>
      </c>
      <c r="N32" s="126">
        <f t="shared" si="5"/>
        <v>0</v>
      </c>
    </row>
    <row r="33" spans="1:14" s="17" customFormat="1" ht="37.5" customHeight="1" x14ac:dyDescent="0.2">
      <c r="A33" s="119" t="s">
        <v>43</v>
      </c>
      <c r="B33" s="132" t="s">
        <v>176</v>
      </c>
      <c r="C33" s="122">
        <v>1200</v>
      </c>
      <c r="D33" s="90" t="s">
        <v>96</v>
      </c>
      <c r="E33" s="119"/>
      <c r="F33" s="120"/>
      <c r="G33" s="127"/>
      <c r="H33" s="127"/>
      <c r="I33" s="128"/>
      <c r="J33" s="123"/>
      <c r="K33" s="124"/>
      <c r="L33" s="123">
        <f t="shared" si="3"/>
        <v>0</v>
      </c>
      <c r="M33" s="125">
        <f t="shared" si="4"/>
        <v>0</v>
      </c>
      <c r="N33" s="126">
        <f t="shared" si="5"/>
        <v>0</v>
      </c>
    </row>
    <row r="34" spans="1:14" s="17" customFormat="1" ht="37.5" customHeight="1" x14ac:dyDescent="0.2">
      <c r="A34" s="119" t="s">
        <v>44</v>
      </c>
      <c r="B34" s="132" t="s">
        <v>177</v>
      </c>
      <c r="C34" s="122">
        <v>1200</v>
      </c>
      <c r="D34" s="90" t="s">
        <v>184</v>
      </c>
      <c r="E34" s="119"/>
      <c r="F34" s="120"/>
      <c r="G34" s="127"/>
      <c r="H34" s="127"/>
      <c r="I34" s="128"/>
      <c r="J34" s="123"/>
      <c r="K34" s="124"/>
      <c r="L34" s="123">
        <f t="shared" si="3"/>
        <v>0</v>
      </c>
      <c r="M34" s="125">
        <f t="shared" si="4"/>
        <v>0</v>
      </c>
      <c r="N34" s="126">
        <f t="shared" si="5"/>
        <v>0</v>
      </c>
    </row>
    <row r="35" spans="1:14" s="17" customFormat="1" ht="37.5" customHeight="1" x14ac:dyDescent="0.2">
      <c r="A35" s="119" t="s">
        <v>45</v>
      </c>
      <c r="B35" s="132" t="s">
        <v>178</v>
      </c>
      <c r="C35" s="122">
        <v>1000</v>
      </c>
      <c r="D35" s="90" t="s">
        <v>96</v>
      </c>
      <c r="E35" s="119"/>
      <c r="F35" s="120"/>
      <c r="G35" s="127"/>
      <c r="H35" s="127"/>
      <c r="I35" s="128"/>
      <c r="J35" s="123"/>
      <c r="K35" s="124"/>
      <c r="L35" s="123">
        <f t="shared" si="3"/>
        <v>0</v>
      </c>
      <c r="M35" s="125">
        <f t="shared" si="4"/>
        <v>0</v>
      </c>
      <c r="N35" s="126">
        <f t="shared" si="5"/>
        <v>0</v>
      </c>
    </row>
    <row r="36" spans="1:14" s="17" customFormat="1" ht="37.5" customHeight="1" x14ac:dyDescent="0.2">
      <c r="A36" s="119" t="s">
        <v>46</v>
      </c>
      <c r="B36" s="132" t="s">
        <v>179</v>
      </c>
      <c r="C36" s="122">
        <v>1000</v>
      </c>
      <c r="D36" s="90" t="s">
        <v>94</v>
      </c>
      <c r="E36" s="119"/>
      <c r="F36" s="120"/>
      <c r="G36" s="127"/>
      <c r="H36" s="127"/>
      <c r="I36" s="128"/>
      <c r="J36" s="123"/>
      <c r="K36" s="124"/>
      <c r="L36" s="123">
        <f t="shared" si="3"/>
        <v>0</v>
      </c>
      <c r="M36" s="125">
        <f t="shared" si="4"/>
        <v>0</v>
      </c>
      <c r="N36" s="126">
        <f t="shared" si="5"/>
        <v>0</v>
      </c>
    </row>
    <row r="37" spans="1:14" s="17" customFormat="1" ht="37.5" customHeight="1" x14ac:dyDescent="0.2">
      <c r="A37" s="119" t="s">
        <v>47</v>
      </c>
      <c r="B37" s="132" t="s">
        <v>180</v>
      </c>
      <c r="C37" s="122">
        <v>1200</v>
      </c>
      <c r="D37" s="90" t="s">
        <v>97</v>
      </c>
      <c r="E37" s="119"/>
      <c r="F37" s="120"/>
      <c r="G37" s="127"/>
      <c r="H37" s="127"/>
      <c r="I37" s="128"/>
      <c r="J37" s="123"/>
      <c r="K37" s="124"/>
      <c r="L37" s="123">
        <f t="shared" si="3"/>
        <v>0</v>
      </c>
      <c r="M37" s="125">
        <f t="shared" si="4"/>
        <v>0</v>
      </c>
      <c r="N37" s="126">
        <f t="shared" si="5"/>
        <v>0</v>
      </c>
    </row>
    <row r="38" spans="1:14" s="17" customFormat="1" ht="37.5" customHeight="1" x14ac:dyDescent="0.2">
      <c r="A38" s="119" t="s">
        <v>48</v>
      </c>
      <c r="B38" s="132" t="s">
        <v>181</v>
      </c>
      <c r="C38" s="122">
        <v>50</v>
      </c>
      <c r="D38" s="90" t="s">
        <v>91</v>
      </c>
      <c r="E38" s="119"/>
      <c r="F38" s="120"/>
      <c r="G38" s="127"/>
      <c r="H38" s="127"/>
      <c r="I38" s="128"/>
      <c r="J38" s="123"/>
      <c r="K38" s="124"/>
      <c r="L38" s="123">
        <f t="shared" si="3"/>
        <v>0</v>
      </c>
      <c r="M38" s="125">
        <f t="shared" si="4"/>
        <v>0</v>
      </c>
      <c r="N38" s="126">
        <f t="shared" si="5"/>
        <v>0</v>
      </c>
    </row>
    <row r="39" spans="1:14" s="17" customFormat="1" ht="37.5" customHeight="1" x14ac:dyDescent="0.2">
      <c r="A39" s="119" t="s">
        <v>49</v>
      </c>
      <c r="B39" s="132" t="s">
        <v>182</v>
      </c>
      <c r="C39" s="122">
        <v>50</v>
      </c>
      <c r="D39" s="90" t="s">
        <v>91</v>
      </c>
      <c r="E39" s="119"/>
      <c r="F39" s="120"/>
      <c r="G39" s="127"/>
      <c r="H39" s="127"/>
      <c r="I39" s="128"/>
      <c r="J39" s="123"/>
      <c r="K39" s="124"/>
      <c r="L39" s="123">
        <f t="shared" si="3"/>
        <v>0</v>
      </c>
      <c r="M39" s="125">
        <f t="shared" si="4"/>
        <v>0</v>
      </c>
      <c r="N39" s="126">
        <f t="shared" si="5"/>
        <v>0</v>
      </c>
    </row>
    <row r="40" spans="1:14" s="17" customFormat="1" ht="37.5" customHeight="1" x14ac:dyDescent="0.2">
      <c r="A40" s="119" t="s">
        <v>50</v>
      </c>
      <c r="B40" s="132" t="s">
        <v>183</v>
      </c>
      <c r="C40" s="122">
        <v>200</v>
      </c>
      <c r="D40" s="90" t="s">
        <v>91</v>
      </c>
      <c r="E40" s="119"/>
      <c r="F40" s="120"/>
      <c r="G40" s="127"/>
      <c r="H40" s="127"/>
      <c r="I40" s="128"/>
      <c r="J40" s="123"/>
      <c r="K40" s="124"/>
      <c r="L40" s="123">
        <f t="shared" si="3"/>
        <v>0</v>
      </c>
      <c r="M40" s="125">
        <f t="shared" si="4"/>
        <v>0</v>
      </c>
      <c r="N40" s="126">
        <f t="shared" si="5"/>
        <v>0</v>
      </c>
    </row>
    <row r="41" spans="1:14" s="17" customFormat="1" ht="37.5" customHeight="1" x14ac:dyDescent="0.2">
      <c r="A41" s="119" t="s">
        <v>51</v>
      </c>
      <c r="B41" s="109" t="s">
        <v>185</v>
      </c>
      <c r="C41" s="110">
        <v>50</v>
      </c>
      <c r="D41" s="90" t="s">
        <v>91</v>
      </c>
      <c r="E41" s="119"/>
      <c r="F41" s="120"/>
      <c r="G41" s="127"/>
      <c r="H41" s="127"/>
      <c r="I41" s="128"/>
      <c r="J41" s="123"/>
      <c r="K41" s="124"/>
      <c r="L41" s="123">
        <f t="shared" si="3"/>
        <v>0</v>
      </c>
      <c r="M41" s="125">
        <f t="shared" si="4"/>
        <v>0</v>
      </c>
      <c r="N41" s="126">
        <f t="shared" si="5"/>
        <v>0</v>
      </c>
    </row>
    <row r="42" spans="1:14" s="17" customFormat="1" ht="37.5" customHeight="1" x14ac:dyDescent="0.2">
      <c r="A42" s="119" t="s">
        <v>52</v>
      </c>
      <c r="B42" s="109" t="s">
        <v>186</v>
      </c>
      <c r="C42" s="110">
        <v>70</v>
      </c>
      <c r="D42" s="90" t="s">
        <v>200</v>
      </c>
      <c r="E42" s="119"/>
      <c r="F42" s="120"/>
      <c r="G42" s="127"/>
      <c r="H42" s="127"/>
      <c r="I42" s="128"/>
      <c r="J42" s="123"/>
      <c r="K42" s="124"/>
      <c r="L42" s="123">
        <f t="shared" si="3"/>
        <v>0</v>
      </c>
      <c r="M42" s="125">
        <f t="shared" si="4"/>
        <v>0</v>
      </c>
      <c r="N42" s="126">
        <f t="shared" si="5"/>
        <v>0</v>
      </c>
    </row>
    <row r="43" spans="1:14" s="17" customFormat="1" ht="37.5" customHeight="1" x14ac:dyDescent="0.2">
      <c r="A43" s="119" t="s">
        <v>53</v>
      </c>
      <c r="B43" s="133" t="s">
        <v>187</v>
      </c>
      <c r="C43" s="110">
        <v>800</v>
      </c>
      <c r="D43" s="90" t="s">
        <v>96</v>
      </c>
      <c r="E43" s="119"/>
      <c r="F43" s="120"/>
      <c r="G43" s="127"/>
      <c r="H43" s="127"/>
      <c r="I43" s="128"/>
      <c r="J43" s="123"/>
      <c r="K43" s="124"/>
      <c r="L43" s="123">
        <f t="shared" si="3"/>
        <v>0</v>
      </c>
      <c r="M43" s="125">
        <f t="shared" si="4"/>
        <v>0</v>
      </c>
      <c r="N43" s="126">
        <f t="shared" si="5"/>
        <v>0</v>
      </c>
    </row>
    <row r="44" spans="1:14" s="17" customFormat="1" ht="37.5" customHeight="1" x14ac:dyDescent="0.2">
      <c r="A44" s="119" t="s">
        <v>54</v>
      </c>
      <c r="B44" s="109" t="s">
        <v>188</v>
      </c>
      <c r="C44" s="110">
        <v>100</v>
      </c>
      <c r="D44" s="90" t="s">
        <v>96</v>
      </c>
      <c r="E44" s="119"/>
      <c r="F44" s="120"/>
      <c r="G44" s="127"/>
      <c r="H44" s="127"/>
      <c r="I44" s="128"/>
      <c r="J44" s="123"/>
      <c r="K44" s="124"/>
      <c r="L44" s="123">
        <f t="shared" si="3"/>
        <v>0</v>
      </c>
      <c r="M44" s="125">
        <f t="shared" si="4"/>
        <v>0</v>
      </c>
      <c r="N44" s="126">
        <f t="shared" si="5"/>
        <v>0</v>
      </c>
    </row>
    <row r="45" spans="1:14" s="17" customFormat="1" ht="37.5" customHeight="1" x14ac:dyDescent="0.2">
      <c r="A45" s="119" t="s">
        <v>55</v>
      </c>
      <c r="B45" s="109" t="s">
        <v>189</v>
      </c>
      <c r="C45" s="110">
        <v>50</v>
      </c>
      <c r="D45" s="90" t="s">
        <v>96</v>
      </c>
      <c r="E45" s="119"/>
      <c r="F45" s="120"/>
      <c r="G45" s="127"/>
      <c r="H45" s="127"/>
      <c r="I45" s="128"/>
      <c r="J45" s="123"/>
      <c r="K45" s="124"/>
      <c r="L45" s="123">
        <f t="shared" si="3"/>
        <v>0</v>
      </c>
      <c r="M45" s="125">
        <f t="shared" si="4"/>
        <v>0</v>
      </c>
      <c r="N45" s="126">
        <f t="shared" si="5"/>
        <v>0</v>
      </c>
    </row>
    <row r="46" spans="1:14" s="17" customFormat="1" ht="37.5" customHeight="1" x14ac:dyDescent="0.2">
      <c r="A46" s="119" t="s">
        <v>56</v>
      </c>
      <c r="B46" s="109" t="s">
        <v>190</v>
      </c>
      <c r="C46" s="110">
        <v>50</v>
      </c>
      <c r="D46" s="90" t="s">
        <v>91</v>
      </c>
      <c r="E46" s="119"/>
      <c r="F46" s="120"/>
      <c r="G46" s="127"/>
      <c r="H46" s="127"/>
      <c r="I46" s="128"/>
      <c r="J46" s="123"/>
      <c r="K46" s="124"/>
      <c r="L46" s="123">
        <f t="shared" si="3"/>
        <v>0</v>
      </c>
      <c r="M46" s="125">
        <f t="shared" si="4"/>
        <v>0</v>
      </c>
      <c r="N46" s="126">
        <f t="shared" si="5"/>
        <v>0</v>
      </c>
    </row>
    <row r="47" spans="1:14" s="17" customFormat="1" ht="37.5" customHeight="1" x14ac:dyDescent="0.2">
      <c r="A47" s="119" t="s">
        <v>57</v>
      </c>
      <c r="B47" s="109" t="s">
        <v>191</v>
      </c>
      <c r="C47" s="110">
        <v>20</v>
      </c>
      <c r="D47" s="90" t="s">
        <v>91</v>
      </c>
      <c r="E47" s="119"/>
      <c r="F47" s="120"/>
      <c r="G47" s="127"/>
      <c r="H47" s="127"/>
      <c r="I47" s="128"/>
      <c r="J47" s="123"/>
      <c r="K47" s="124"/>
      <c r="L47" s="123">
        <f t="shared" si="3"/>
        <v>0</v>
      </c>
      <c r="M47" s="125">
        <f t="shared" si="4"/>
        <v>0</v>
      </c>
      <c r="N47" s="126">
        <f t="shared" si="5"/>
        <v>0</v>
      </c>
    </row>
    <row r="48" spans="1:14" s="17" customFormat="1" ht="37.5" customHeight="1" x14ac:dyDescent="0.2">
      <c r="A48" s="119" t="s">
        <v>38</v>
      </c>
      <c r="B48" s="109" t="s">
        <v>192</v>
      </c>
      <c r="C48" s="110">
        <v>30</v>
      </c>
      <c r="D48" s="90" t="s">
        <v>91</v>
      </c>
      <c r="E48" s="119"/>
      <c r="F48" s="120"/>
      <c r="G48" s="127"/>
      <c r="H48" s="127"/>
      <c r="I48" s="128"/>
      <c r="J48" s="123"/>
      <c r="K48" s="124"/>
      <c r="L48" s="123">
        <f t="shared" si="3"/>
        <v>0</v>
      </c>
      <c r="M48" s="125">
        <f t="shared" si="4"/>
        <v>0</v>
      </c>
      <c r="N48" s="126">
        <f t="shared" si="5"/>
        <v>0</v>
      </c>
    </row>
    <row r="49" spans="1:14" s="17" customFormat="1" ht="37.5" customHeight="1" x14ac:dyDescent="0.2">
      <c r="A49" s="119" t="s">
        <v>58</v>
      </c>
      <c r="B49" s="109" t="s">
        <v>193</v>
      </c>
      <c r="C49" s="122">
        <v>600</v>
      </c>
      <c r="D49" s="90" t="s">
        <v>91</v>
      </c>
      <c r="E49" s="119"/>
      <c r="F49" s="120"/>
      <c r="G49" s="127"/>
      <c r="H49" s="127"/>
      <c r="I49" s="128"/>
      <c r="J49" s="123"/>
      <c r="K49" s="124"/>
      <c r="L49" s="123">
        <f t="shared" si="3"/>
        <v>0</v>
      </c>
      <c r="M49" s="125">
        <f t="shared" si="4"/>
        <v>0</v>
      </c>
      <c r="N49" s="126">
        <f t="shared" si="5"/>
        <v>0</v>
      </c>
    </row>
    <row r="50" spans="1:14" s="17" customFormat="1" ht="44.25" customHeight="1" x14ac:dyDescent="0.2">
      <c r="A50" s="119" t="s">
        <v>59</v>
      </c>
      <c r="B50" s="109" t="s">
        <v>196</v>
      </c>
      <c r="C50" s="131">
        <v>100</v>
      </c>
      <c r="D50" s="90" t="s">
        <v>91</v>
      </c>
      <c r="E50" s="119"/>
      <c r="F50" s="120"/>
      <c r="G50" s="127"/>
      <c r="H50" s="127"/>
      <c r="I50" s="128"/>
      <c r="J50" s="123"/>
      <c r="K50" s="124"/>
      <c r="L50" s="123">
        <f t="shared" si="3"/>
        <v>0</v>
      </c>
      <c r="M50" s="125">
        <f t="shared" si="4"/>
        <v>0</v>
      </c>
      <c r="N50" s="126">
        <f t="shared" si="5"/>
        <v>0</v>
      </c>
    </row>
    <row r="51" spans="1:14" s="17" customFormat="1" ht="37.5" customHeight="1" x14ac:dyDescent="0.2">
      <c r="A51" s="119" t="s">
        <v>66</v>
      </c>
      <c r="B51" s="109" t="s">
        <v>194</v>
      </c>
      <c r="C51" s="110">
        <v>2000</v>
      </c>
      <c r="D51" s="90" t="s">
        <v>94</v>
      </c>
      <c r="E51" s="119"/>
      <c r="F51" s="120"/>
      <c r="G51" s="127"/>
      <c r="H51" s="127"/>
      <c r="I51" s="128"/>
      <c r="J51" s="123"/>
      <c r="K51" s="124"/>
      <c r="L51" s="123">
        <f t="shared" si="3"/>
        <v>0</v>
      </c>
      <c r="M51" s="125">
        <f t="shared" si="4"/>
        <v>0</v>
      </c>
      <c r="N51" s="126">
        <f t="shared" si="5"/>
        <v>0</v>
      </c>
    </row>
    <row r="52" spans="1:14" s="17" customFormat="1" ht="37.5" customHeight="1" x14ac:dyDescent="0.2">
      <c r="A52" s="119" t="s">
        <v>67</v>
      </c>
      <c r="B52" s="109" t="s">
        <v>197</v>
      </c>
      <c r="C52" s="110">
        <v>100</v>
      </c>
      <c r="D52" s="90" t="s">
        <v>94</v>
      </c>
      <c r="E52" s="119"/>
      <c r="F52" s="120"/>
      <c r="G52" s="127"/>
      <c r="H52" s="127"/>
      <c r="I52" s="128"/>
      <c r="J52" s="123"/>
      <c r="K52" s="124"/>
      <c r="L52" s="123">
        <f t="shared" si="3"/>
        <v>0</v>
      </c>
      <c r="M52" s="125">
        <f t="shared" si="4"/>
        <v>0</v>
      </c>
      <c r="N52" s="126">
        <f t="shared" si="5"/>
        <v>0</v>
      </c>
    </row>
    <row r="53" spans="1:14" s="17" customFormat="1" ht="34.5" customHeight="1" x14ac:dyDescent="0.2">
      <c r="A53" s="119" t="s">
        <v>68</v>
      </c>
      <c r="B53" s="109" t="s">
        <v>198</v>
      </c>
      <c r="C53" s="110">
        <v>40</v>
      </c>
      <c r="D53" s="90" t="s">
        <v>91</v>
      </c>
      <c r="E53" s="119"/>
      <c r="F53" s="120"/>
      <c r="G53" s="127"/>
      <c r="H53" s="127"/>
      <c r="I53" s="128"/>
      <c r="J53" s="123"/>
      <c r="K53" s="124"/>
      <c r="L53" s="123">
        <f t="shared" si="3"/>
        <v>0</v>
      </c>
      <c r="M53" s="125">
        <f t="shared" si="4"/>
        <v>0</v>
      </c>
      <c r="N53" s="126">
        <f t="shared" si="5"/>
        <v>0</v>
      </c>
    </row>
    <row r="54" spans="1:14" s="17" customFormat="1" ht="34.5" customHeight="1" x14ac:dyDescent="0.2">
      <c r="A54" s="119" t="s">
        <v>69</v>
      </c>
      <c r="B54" s="109" t="s">
        <v>195</v>
      </c>
      <c r="C54" s="110">
        <v>50</v>
      </c>
      <c r="D54" s="90" t="s">
        <v>91</v>
      </c>
      <c r="E54" s="119"/>
      <c r="F54" s="120"/>
      <c r="G54" s="127"/>
      <c r="H54" s="127"/>
      <c r="I54" s="128"/>
      <c r="J54" s="123"/>
      <c r="K54" s="124"/>
      <c r="L54" s="123">
        <f t="shared" si="3"/>
        <v>0</v>
      </c>
      <c r="M54" s="125">
        <f t="shared" si="4"/>
        <v>0</v>
      </c>
      <c r="N54" s="126">
        <f t="shared" si="5"/>
        <v>0</v>
      </c>
    </row>
    <row r="55" spans="1:14" s="17" customFormat="1" ht="34.5" customHeight="1" x14ac:dyDescent="0.2">
      <c r="A55" s="119" t="s">
        <v>70</v>
      </c>
      <c r="B55" s="132" t="s">
        <v>199</v>
      </c>
      <c r="C55" s="122">
        <v>40</v>
      </c>
      <c r="D55" s="90" t="s">
        <v>91</v>
      </c>
      <c r="E55" s="119"/>
      <c r="F55" s="120"/>
      <c r="G55" s="127"/>
      <c r="H55" s="127"/>
      <c r="I55" s="128"/>
      <c r="J55" s="123"/>
      <c r="K55" s="124"/>
      <c r="L55" s="123">
        <f t="shared" si="3"/>
        <v>0</v>
      </c>
      <c r="M55" s="125">
        <f t="shared" si="4"/>
        <v>0</v>
      </c>
      <c r="N55" s="126">
        <f t="shared" si="5"/>
        <v>0</v>
      </c>
    </row>
    <row r="56" spans="1:14" s="17" customFormat="1" ht="34.5" customHeight="1" x14ac:dyDescent="0.2">
      <c r="A56" s="119" t="s">
        <v>71</v>
      </c>
      <c r="B56" s="130" t="s">
        <v>201</v>
      </c>
      <c r="C56" s="131">
        <v>200</v>
      </c>
      <c r="D56" s="90" t="s">
        <v>91</v>
      </c>
      <c r="E56" s="119"/>
      <c r="F56" s="120"/>
      <c r="G56" s="127"/>
      <c r="H56" s="127"/>
      <c r="I56" s="128"/>
      <c r="J56" s="123"/>
      <c r="K56" s="124"/>
      <c r="L56" s="123">
        <f t="shared" si="3"/>
        <v>0</v>
      </c>
      <c r="M56" s="125">
        <f t="shared" si="4"/>
        <v>0</v>
      </c>
      <c r="N56" s="126">
        <f t="shared" si="5"/>
        <v>0</v>
      </c>
    </row>
    <row r="57" spans="1:14" s="17" customFormat="1" ht="34.5" customHeight="1" x14ac:dyDescent="0.2">
      <c r="A57" s="119" t="s">
        <v>72</v>
      </c>
      <c r="B57" s="130" t="s">
        <v>202</v>
      </c>
      <c r="C57" s="131">
        <v>200</v>
      </c>
      <c r="D57" s="90" t="s">
        <v>91</v>
      </c>
      <c r="E57" s="119"/>
      <c r="F57" s="120"/>
      <c r="G57" s="127"/>
      <c r="H57" s="127"/>
      <c r="I57" s="128"/>
      <c r="J57" s="123"/>
      <c r="K57" s="124"/>
      <c r="L57" s="123">
        <f t="shared" si="3"/>
        <v>0</v>
      </c>
      <c r="M57" s="125">
        <f t="shared" si="4"/>
        <v>0</v>
      </c>
      <c r="N57" s="126">
        <f t="shared" si="5"/>
        <v>0</v>
      </c>
    </row>
    <row r="58" spans="1:14" s="17" customFormat="1" ht="34.5" customHeight="1" x14ac:dyDescent="0.2">
      <c r="A58" s="119" t="s">
        <v>106</v>
      </c>
      <c r="B58" s="130" t="s">
        <v>203</v>
      </c>
      <c r="C58" s="131">
        <v>260</v>
      </c>
      <c r="D58" s="90" t="s">
        <v>91</v>
      </c>
      <c r="E58" s="119"/>
      <c r="F58" s="120"/>
      <c r="G58" s="127"/>
      <c r="H58" s="127"/>
      <c r="I58" s="128"/>
      <c r="J58" s="123"/>
      <c r="K58" s="124"/>
      <c r="L58" s="123">
        <f t="shared" si="3"/>
        <v>0</v>
      </c>
      <c r="M58" s="125">
        <f t="shared" si="4"/>
        <v>0</v>
      </c>
      <c r="N58" s="126">
        <f t="shared" si="5"/>
        <v>0</v>
      </c>
    </row>
    <row r="59" spans="1:14" s="17" customFormat="1" ht="34.5" customHeight="1" x14ac:dyDescent="0.2">
      <c r="A59" s="119" t="s">
        <v>107</v>
      </c>
      <c r="B59" s="130" t="s">
        <v>204</v>
      </c>
      <c r="C59" s="131">
        <v>260</v>
      </c>
      <c r="D59" s="90" t="s">
        <v>91</v>
      </c>
      <c r="E59" s="119"/>
      <c r="F59" s="120"/>
      <c r="G59" s="127"/>
      <c r="H59" s="127"/>
      <c r="I59" s="128"/>
      <c r="J59" s="123"/>
      <c r="K59" s="124"/>
      <c r="L59" s="123">
        <f t="shared" si="3"/>
        <v>0</v>
      </c>
      <c r="M59" s="125">
        <f t="shared" si="4"/>
        <v>0</v>
      </c>
      <c r="N59" s="126">
        <f t="shared" si="5"/>
        <v>0</v>
      </c>
    </row>
    <row r="60" spans="1:14" s="17" customFormat="1" ht="34.5" customHeight="1" x14ac:dyDescent="0.2">
      <c r="A60" s="119" t="s">
        <v>108</v>
      </c>
      <c r="B60" s="130" t="s">
        <v>205</v>
      </c>
      <c r="C60" s="131">
        <v>250</v>
      </c>
      <c r="D60" s="90" t="s">
        <v>91</v>
      </c>
      <c r="E60" s="119"/>
      <c r="F60" s="120"/>
      <c r="G60" s="127"/>
      <c r="H60" s="127"/>
      <c r="I60" s="128"/>
      <c r="J60" s="123"/>
      <c r="K60" s="124"/>
      <c r="L60" s="123">
        <f t="shared" si="3"/>
        <v>0</v>
      </c>
      <c r="M60" s="125">
        <f t="shared" si="4"/>
        <v>0</v>
      </c>
      <c r="N60" s="126">
        <f t="shared" si="5"/>
        <v>0</v>
      </c>
    </row>
    <row r="61" spans="1:14" s="17" customFormat="1" ht="34.5" customHeight="1" x14ac:dyDescent="0.2">
      <c r="A61" s="119" t="s">
        <v>109</v>
      </c>
      <c r="B61" s="132" t="s">
        <v>206</v>
      </c>
      <c r="C61" s="131">
        <v>300</v>
      </c>
      <c r="D61" s="90" t="s">
        <v>91</v>
      </c>
      <c r="E61" s="119"/>
      <c r="F61" s="120"/>
      <c r="G61" s="127"/>
      <c r="H61" s="127"/>
      <c r="I61" s="128"/>
      <c r="J61" s="123"/>
      <c r="K61" s="124"/>
      <c r="L61" s="123">
        <f t="shared" si="3"/>
        <v>0</v>
      </c>
      <c r="M61" s="125">
        <f t="shared" si="4"/>
        <v>0</v>
      </c>
      <c r="N61" s="126">
        <f t="shared" si="5"/>
        <v>0</v>
      </c>
    </row>
    <row r="62" spans="1:14" s="17" customFormat="1" ht="34.5" customHeight="1" x14ac:dyDescent="0.2">
      <c r="A62" s="119" t="s">
        <v>110</v>
      </c>
      <c r="B62" s="130" t="s">
        <v>207</v>
      </c>
      <c r="C62" s="131">
        <v>20</v>
      </c>
      <c r="D62" s="90" t="s">
        <v>91</v>
      </c>
      <c r="E62" s="119"/>
      <c r="F62" s="120"/>
      <c r="G62" s="127"/>
      <c r="H62" s="127"/>
      <c r="I62" s="128"/>
      <c r="J62" s="123"/>
      <c r="K62" s="124"/>
      <c r="L62" s="123">
        <f t="shared" si="3"/>
        <v>0</v>
      </c>
      <c r="M62" s="125">
        <f t="shared" si="4"/>
        <v>0</v>
      </c>
      <c r="N62" s="126">
        <f t="shared" si="5"/>
        <v>0</v>
      </c>
    </row>
    <row r="63" spans="1:14" s="17" customFormat="1" ht="34.5" customHeight="1" x14ac:dyDescent="0.2">
      <c r="A63" s="119" t="s">
        <v>111</v>
      </c>
      <c r="B63" s="130" t="s">
        <v>208</v>
      </c>
      <c r="C63" s="131">
        <v>150</v>
      </c>
      <c r="D63" s="90" t="s">
        <v>91</v>
      </c>
      <c r="E63" s="119"/>
      <c r="F63" s="120"/>
      <c r="G63" s="127"/>
      <c r="H63" s="127"/>
      <c r="I63" s="128"/>
      <c r="J63" s="123"/>
      <c r="K63" s="124"/>
      <c r="L63" s="123">
        <f t="shared" si="3"/>
        <v>0</v>
      </c>
      <c r="M63" s="125">
        <f t="shared" si="4"/>
        <v>0</v>
      </c>
      <c r="N63" s="126">
        <f t="shared" si="5"/>
        <v>0</v>
      </c>
    </row>
    <row r="64" spans="1:14" s="17" customFormat="1" ht="34.5" customHeight="1" x14ac:dyDescent="0.2">
      <c r="A64" s="119" t="s">
        <v>112</v>
      </c>
      <c r="B64" s="130" t="s">
        <v>209</v>
      </c>
      <c r="C64" s="131">
        <v>100</v>
      </c>
      <c r="D64" s="90" t="s">
        <v>91</v>
      </c>
      <c r="E64" s="119"/>
      <c r="F64" s="120"/>
      <c r="G64" s="127"/>
      <c r="H64" s="127"/>
      <c r="I64" s="128"/>
      <c r="J64" s="123"/>
      <c r="K64" s="124"/>
      <c r="L64" s="123">
        <f t="shared" si="3"/>
        <v>0</v>
      </c>
      <c r="M64" s="125">
        <f t="shared" si="4"/>
        <v>0</v>
      </c>
      <c r="N64" s="126">
        <f t="shared" si="5"/>
        <v>0</v>
      </c>
    </row>
    <row r="65" spans="1:14" s="17" customFormat="1" ht="34.5" customHeight="1" x14ac:dyDescent="0.2">
      <c r="A65" s="119" t="s">
        <v>113</v>
      </c>
      <c r="B65" s="130" t="s">
        <v>210</v>
      </c>
      <c r="C65" s="131">
        <v>80</v>
      </c>
      <c r="D65" s="90" t="s">
        <v>91</v>
      </c>
      <c r="E65" s="119"/>
      <c r="F65" s="120"/>
      <c r="G65" s="127"/>
      <c r="H65" s="127"/>
      <c r="I65" s="128"/>
      <c r="J65" s="123"/>
      <c r="K65" s="124"/>
      <c r="L65" s="123">
        <f t="shared" si="3"/>
        <v>0</v>
      </c>
      <c r="M65" s="125">
        <f t="shared" si="4"/>
        <v>0</v>
      </c>
      <c r="N65" s="126">
        <f t="shared" si="5"/>
        <v>0</v>
      </c>
    </row>
    <row r="66" spans="1:14" s="17" customFormat="1" ht="34.5" customHeight="1" x14ac:dyDescent="0.2">
      <c r="A66" s="119" t="s">
        <v>116</v>
      </c>
      <c r="B66" s="130" t="s">
        <v>211</v>
      </c>
      <c r="C66" s="131">
        <v>80</v>
      </c>
      <c r="D66" s="90" t="s">
        <v>91</v>
      </c>
      <c r="E66" s="119"/>
      <c r="F66" s="120"/>
      <c r="G66" s="127"/>
      <c r="H66" s="127"/>
      <c r="I66" s="128"/>
      <c r="J66" s="123"/>
      <c r="K66" s="124"/>
      <c r="L66" s="123">
        <f t="shared" si="3"/>
        <v>0</v>
      </c>
      <c r="M66" s="125">
        <f t="shared" si="4"/>
        <v>0</v>
      </c>
      <c r="N66" s="126">
        <f t="shared" si="5"/>
        <v>0</v>
      </c>
    </row>
    <row r="67" spans="1:14" s="17" customFormat="1" ht="34.5" customHeight="1" x14ac:dyDescent="0.2">
      <c r="A67" s="119" t="s">
        <v>117</v>
      </c>
      <c r="B67" s="130" t="s">
        <v>212</v>
      </c>
      <c r="C67" s="131">
        <v>200</v>
      </c>
      <c r="D67" s="90" t="s">
        <v>91</v>
      </c>
      <c r="E67" s="119"/>
      <c r="F67" s="120"/>
      <c r="G67" s="127"/>
      <c r="H67" s="127"/>
      <c r="I67" s="128"/>
      <c r="J67" s="123"/>
      <c r="K67" s="124"/>
      <c r="L67" s="123">
        <f t="shared" si="3"/>
        <v>0</v>
      </c>
      <c r="M67" s="125">
        <f t="shared" si="4"/>
        <v>0</v>
      </c>
      <c r="N67" s="126">
        <f t="shared" si="5"/>
        <v>0</v>
      </c>
    </row>
    <row r="68" spans="1:14" s="17" customFormat="1" ht="34.5" customHeight="1" x14ac:dyDescent="0.2">
      <c r="A68" s="119" t="s">
        <v>118</v>
      </c>
      <c r="B68" s="132" t="s">
        <v>213</v>
      </c>
      <c r="C68" s="122">
        <v>80</v>
      </c>
      <c r="D68" s="90" t="s">
        <v>91</v>
      </c>
      <c r="E68" s="119"/>
      <c r="F68" s="120"/>
      <c r="G68" s="127"/>
      <c r="H68" s="127"/>
      <c r="I68" s="128"/>
      <c r="J68" s="123"/>
      <c r="K68" s="124"/>
      <c r="L68" s="123">
        <f t="shared" si="3"/>
        <v>0</v>
      </c>
      <c r="M68" s="125">
        <f t="shared" si="4"/>
        <v>0</v>
      </c>
      <c r="N68" s="126">
        <f t="shared" si="5"/>
        <v>0</v>
      </c>
    </row>
    <row r="69" spans="1:14" s="17" customFormat="1" ht="34.5" customHeight="1" x14ac:dyDescent="0.2">
      <c r="A69" s="119" t="s">
        <v>119</v>
      </c>
      <c r="B69" s="132" t="s">
        <v>214</v>
      </c>
      <c r="C69" s="122">
        <v>150</v>
      </c>
      <c r="D69" s="90" t="s">
        <v>91</v>
      </c>
      <c r="E69" s="119"/>
      <c r="F69" s="120"/>
      <c r="G69" s="127"/>
      <c r="H69" s="127"/>
      <c r="I69" s="128"/>
      <c r="J69" s="123"/>
      <c r="K69" s="124"/>
      <c r="L69" s="123">
        <f t="shared" si="3"/>
        <v>0</v>
      </c>
      <c r="M69" s="125">
        <f t="shared" si="4"/>
        <v>0</v>
      </c>
      <c r="N69" s="126">
        <f t="shared" si="5"/>
        <v>0</v>
      </c>
    </row>
    <row r="70" spans="1:14" s="17" customFormat="1" ht="34.5" customHeight="1" x14ac:dyDescent="0.2">
      <c r="A70" s="119" t="s">
        <v>120</v>
      </c>
      <c r="B70" s="130" t="s">
        <v>215</v>
      </c>
      <c r="C70" s="131">
        <v>40</v>
      </c>
      <c r="D70" s="90" t="s">
        <v>101</v>
      </c>
      <c r="E70" s="119"/>
      <c r="F70" s="120"/>
      <c r="G70" s="127"/>
      <c r="H70" s="127"/>
      <c r="I70" s="128"/>
      <c r="J70" s="123"/>
      <c r="K70" s="124"/>
      <c r="L70" s="123">
        <f t="shared" si="3"/>
        <v>0</v>
      </c>
      <c r="M70" s="125">
        <f t="shared" si="4"/>
        <v>0</v>
      </c>
      <c r="N70" s="126">
        <f t="shared" si="5"/>
        <v>0</v>
      </c>
    </row>
    <row r="71" spans="1:14" s="17" customFormat="1" ht="34.5" customHeight="1" x14ac:dyDescent="0.2">
      <c r="A71" s="119" t="s">
        <v>121</v>
      </c>
      <c r="B71" s="130" t="s">
        <v>216</v>
      </c>
      <c r="C71" s="131">
        <v>5</v>
      </c>
      <c r="D71" s="90" t="s">
        <v>91</v>
      </c>
      <c r="E71" s="119"/>
      <c r="F71" s="120"/>
      <c r="G71" s="127"/>
      <c r="H71" s="127"/>
      <c r="I71" s="128"/>
      <c r="J71" s="123"/>
      <c r="K71" s="124"/>
      <c r="L71" s="123">
        <f t="shared" si="3"/>
        <v>0</v>
      </c>
      <c r="M71" s="125">
        <f t="shared" si="4"/>
        <v>0</v>
      </c>
      <c r="N71" s="126">
        <f t="shared" si="5"/>
        <v>0</v>
      </c>
    </row>
    <row r="72" spans="1:14" s="17" customFormat="1" ht="34.5" customHeight="1" x14ac:dyDescent="0.2">
      <c r="A72" s="119" t="s">
        <v>122</v>
      </c>
      <c r="B72" s="130" t="s">
        <v>217</v>
      </c>
      <c r="C72" s="131">
        <v>150</v>
      </c>
      <c r="D72" s="90" t="s">
        <v>91</v>
      </c>
      <c r="E72" s="119"/>
      <c r="F72" s="120"/>
      <c r="G72" s="127"/>
      <c r="H72" s="127"/>
      <c r="I72" s="128"/>
      <c r="J72" s="123"/>
      <c r="K72" s="124"/>
      <c r="L72" s="123">
        <f t="shared" si="3"/>
        <v>0</v>
      </c>
      <c r="M72" s="125">
        <f t="shared" si="4"/>
        <v>0</v>
      </c>
      <c r="N72" s="126">
        <f t="shared" si="5"/>
        <v>0</v>
      </c>
    </row>
    <row r="73" spans="1:14" s="17" customFormat="1" ht="34.5" customHeight="1" x14ac:dyDescent="0.2">
      <c r="A73" s="119" t="s">
        <v>123</v>
      </c>
      <c r="B73" s="130" t="s">
        <v>218</v>
      </c>
      <c r="C73" s="131">
        <v>50</v>
      </c>
      <c r="D73" s="90" t="s">
        <v>91</v>
      </c>
      <c r="E73" s="119"/>
      <c r="F73" s="120"/>
      <c r="G73" s="127"/>
      <c r="H73" s="127"/>
      <c r="I73" s="128"/>
      <c r="J73" s="123"/>
      <c r="K73" s="124"/>
      <c r="L73" s="123">
        <f t="shared" si="3"/>
        <v>0</v>
      </c>
      <c r="M73" s="125">
        <f t="shared" si="4"/>
        <v>0</v>
      </c>
      <c r="N73" s="126">
        <f t="shared" si="5"/>
        <v>0</v>
      </c>
    </row>
    <row r="74" spans="1:14" s="17" customFormat="1" ht="34.5" customHeight="1" x14ac:dyDescent="0.2">
      <c r="A74" s="119" t="s">
        <v>124</v>
      </c>
      <c r="B74" s="132" t="s">
        <v>219</v>
      </c>
      <c r="C74" s="131">
        <v>60</v>
      </c>
      <c r="D74" s="90" t="s">
        <v>91</v>
      </c>
      <c r="E74" s="119"/>
      <c r="F74" s="120"/>
      <c r="G74" s="127"/>
      <c r="H74" s="127"/>
      <c r="I74" s="128"/>
      <c r="J74" s="123"/>
      <c r="K74" s="124"/>
      <c r="L74" s="123">
        <f t="shared" si="3"/>
        <v>0</v>
      </c>
      <c r="M74" s="125">
        <f t="shared" si="4"/>
        <v>0</v>
      </c>
      <c r="N74" s="126">
        <f t="shared" si="5"/>
        <v>0</v>
      </c>
    </row>
    <row r="75" spans="1:14" s="17" customFormat="1" ht="34.5" customHeight="1" x14ac:dyDescent="0.2">
      <c r="A75" s="119" t="s">
        <v>125</v>
      </c>
      <c r="B75" s="132" t="s">
        <v>220</v>
      </c>
      <c r="C75" s="131">
        <v>40</v>
      </c>
      <c r="D75" s="90" t="s">
        <v>91</v>
      </c>
      <c r="E75" s="119"/>
      <c r="F75" s="120"/>
      <c r="G75" s="127"/>
      <c r="H75" s="127"/>
      <c r="I75" s="128"/>
      <c r="J75" s="123"/>
      <c r="K75" s="124"/>
      <c r="L75" s="123">
        <f t="shared" si="3"/>
        <v>0</v>
      </c>
      <c r="M75" s="125">
        <f t="shared" si="4"/>
        <v>0</v>
      </c>
      <c r="N75" s="126">
        <f t="shared" si="5"/>
        <v>0</v>
      </c>
    </row>
    <row r="76" spans="1:14" s="17" customFormat="1" ht="34.5" customHeight="1" x14ac:dyDescent="0.2">
      <c r="A76" s="119" t="s">
        <v>126</v>
      </c>
      <c r="B76" s="130" t="s">
        <v>221</v>
      </c>
      <c r="C76" s="122">
        <v>150</v>
      </c>
      <c r="D76" s="90" t="s">
        <v>91</v>
      </c>
      <c r="E76" s="119"/>
      <c r="F76" s="120"/>
      <c r="G76" s="127"/>
      <c r="H76" s="127"/>
      <c r="I76" s="128"/>
      <c r="J76" s="123"/>
      <c r="K76" s="124"/>
      <c r="L76" s="123">
        <f t="shared" si="3"/>
        <v>0</v>
      </c>
      <c r="M76" s="125">
        <f t="shared" si="4"/>
        <v>0</v>
      </c>
      <c r="N76" s="126">
        <f t="shared" si="5"/>
        <v>0</v>
      </c>
    </row>
    <row r="77" spans="1:14" s="17" customFormat="1" ht="34.5" customHeight="1" x14ac:dyDescent="0.2">
      <c r="A77" s="119" t="s">
        <v>127</v>
      </c>
      <c r="B77" s="130" t="s">
        <v>225</v>
      </c>
      <c r="C77" s="122">
        <v>150</v>
      </c>
      <c r="D77" s="90" t="s">
        <v>91</v>
      </c>
      <c r="E77" s="119"/>
      <c r="F77" s="120"/>
      <c r="G77" s="127"/>
      <c r="H77" s="127"/>
      <c r="I77" s="128"/>
      <c r="J77" s="123"/>
      <c r="K77" s="124"/>
      <c r="L77" s="123">
        <f t="shared" si="3"/>
        <v>0</v>
      </c>
      <c r="M77" s="125">
        <f t="shared" si="4"/>
        <v>0</v>
      </c>
      <c r="N77" s="126">
        <f t="shared" si="5"/>
        <v>0</v>
      </c>
    </row>
    <row r="78" spans="1:14" s="17" customFormat="1" ht="34.5" customHeight="1" x14ac:dyDescent="0.2">
      <c r="A78" s="119" t="s">
        <v>128</v>
      </c>
      <c r="B78" s="130" t="s">
        <v>222</v>
      </c>
      <c r="C78" s="122">
        <v>1500</v>
      </c>
      <c r="D78" s="90" t="s">
        <v>104</v>
      </c>
      <c r="E78" s="119"/>
      <c r="F78" s="120"/>
      <c r="G78" s="127"/>
      <c r="H78" s="127"/>
      <c r="I78" s="128"/>
      <c r="J78" s="123"/>
      <c r="K78" s="124"/>
      <c r="L78" s="123">
        <f t="shared" si="3"/>
        <v>0</v>
      </c>
      <c r="M78" s="125">
        <f t="shared" si="4"/>
        <v>0</v>
      </c>
      <c r="N78" s="126">
        <f t="shared" si="5"/>
        <v>0</v>
      </c>
    </row>
    <row r="79" spans="1:14" s="17" customFormat="1" ht="34.5" customHeight="1" x14ac:dyDescent="0.2">
      <c r="A79" s="119" t="s">
        <v>129</v>
      </c>
      <c r="B79" s="109" t="s">
        <v>223</v>
      </c>
      <c r="C79" s="122">
        <v>1500</v>
      </c>
      <c r="D79" s="90" t="s">
        <v>104</v>
      </c>
      <c r="E79" s="119"/>
      <c r="F79" s="120"/>
      <c r="G79" s="127"/>
      <c r="H79" s="127"/>
      <c r="I79" s="128"/>
      <c r="J79" s="123"/>
      <c r="K79" s="124"/>
      <c r="L79" s="123">
        <f t="shared" si="3"/>
        <v>0</v>
      </c>
      <c r="M79" s="125">
        <f t="shared" si="4"/>
        <v>0</v>
      </c>
      <c r="N79" s="126">
        <f t="shared" si="5"/>
        <v>0</v>
      </c>
    </row>
    <row r="80" spans="1:14" s="17" customFormat="1" ht="34.5" customHeight="1" x14ac:dyDescent="0.2">
      <c r="A80" s="119" t="s">
        <v>130</v>
      </c>
      <c r="B80" s="109" t="s">
        <v>224</v>
      </c>
      <c r="C80" s="122">
        <v>1500</v>
      </c>
      <c r="D80" s="90" t="s">
        <v>104</v>
      </c>
      <c r="E80" s="119"/>
      <c r="F80" s="120"/>
      <c r="G80" s="127"/>
      <c r="H80" s="127"/>
      <c r="I80" s="128"/>
      <c r="J80" s="123"/>
      <c r="K80" s="124"/>
      <c r="L80" s="123">
        <f t="shared" si="3"/>
        <v>0</v>
      </c>
      <c r="M80" s="125">
        <f t="shared" si="4"/>
        <v>0</v>
      </c>
      <c r="N80" s="126">
        <f t="shared" si="5"/>
        <v>0</v>
      </c>
    </row>
    <row r="81" spans="1:14" s="17" customFormat="1" ht="34.5" customHeight="1" x14ac:dyDescent="0.2">
      <c r="A81" s="119" t="s">
        <v>131</v>
      </c>
      <c r="B81" s="130" t="s">
        <v>226</v>
      </c>
      <c r="C81" s="122">
        <v>1500</v>
      </c>
      <c r="D81" s="90" t="s">
        <v>92</v>
      </c>
      <c r="E81" s="119"/>
      <c r="F81" s="120"/>
      <c r="G81" s="127"/>
      <c r="H81" s="127"/>
      <c r="I81" s="128"/>
      <c r="J81" s="123"/>
      <c r="K81" s="124"/>
      <c r="L81" s="123">
        <f t="shared" si="3"/>
        <v>0</v>
      </c>
      <c r="M81" s="125">
        <f t="shared" si="4"/>
        <v>0</v>
      </c>
      <c r="N81" s="126">
        <f t="shared" si="5"/>
        <v>0</v>
      </c>
    </row>
    <row r="82" spans="1:14" s="17" customFormat="1" ht="34.5" customHeight="1" x14ac:dyDescent="0.2">
      <c r="A82" s="119" t="s">
        <v>132</v>
      </c>
      <c r="B82" s="130" t="s">
        <v>227</v>
      </c>
      <c r="C82" s="122">
        <v>1500</v>
      </c>
      <c r="D82" s="90" t="s">
        <v>92</v>
      </c>
      <c r="E82" s="119"/>
      <c r="F82" s="120"/>
      <c r="G82" s="127"/>
      <c r="H82" s="127"/>
      <c r="I82" s="128"/>
      <c r="J82" s="123"/>
      <c r="K82" s="124"/>
      <c r="L82" s="123">
        <f t="shared" si="3"/>
        <v>0</v>
      </c>
      <c r="M82" s="125">
        <f t="shared" si="4"/>
        <v>0</v>
      </c>
      <c r="N82" s="126">
        <f t="shared" si="5"/>
        <v>0</v>
      </c>
    </row>
    <row r="83" spans="1:14" s="17" customFormat="1" ht="34.5" customHeight="1" x14ac:dyDescent="0.2">
      <c r="A83" s="119" t="s">
        <v>976</v>
      </c>
      <c r="B83" s="130" t="s">
        <v>228</v>
      </c>
      <c r="C83" s="122">
        <v>3400</v>
      </c>
      <c r="D83" s="90" t="s">
        <v>93</v>
      </c>
      <c r="E83" s="119"/>
      <c r="F83" s="120"/>
      <c r="G83" s="127"/>
      <c r="H83" s="127"/>
      <c r="I83" s="128"/>
      <c r="J83" s="123"/>
      <c r="K83" s="124"/>
      <c r="L83" s="123">
        <f t="shared" si="3"/>
        <v>0</v>
      </c>
      <c r="M83" s="125">
        <f t="shared" si="4"/>
        <v>0</v>
      </c>
      <c r="N83" s="126">
        <f t="shared" si="5"/>
        <v>0</v>
      </c>
    </row>
    <row r="84" spans="1:14" s="17" customFormat="1" ht="34.5" customHeight="1" x14ac:dyDescent="0.2">
      <c r="A84" s="119" t="s">
        <v>977</v>
      </c>
      <c r="B84" s="130" t="s">
        <v>229</v>
      </c>
      <c r="C84" s="122">
        <v>1200</v>
      </c>
      <c r="D84" s="90" t="s">
        <v>93</v>
      </c>
      <c r="E84" s="119"/>
      <c r="F84" s="120"/>
      <c r="G84" s="127"/>
      <c r="H84" s="127"/>
      <c r="I84" s="128"/>
      <c r="J84" s="123"/>
      <c r="K84" s="124"/>
      <c r="L84" s="123">
        <f t="shared" si="3"/>
        <v>0</v>
      </c>
      <c r="M84" s="125">
        <f t="shared" si="4"/>
        <v>0</v>
      </c>
      <c r="N84" s="126">
        <f t="shared" si="5"/>
        <v>0</v>
      </c>
    </row>
    <row r="85" spans="1:14" s="17" customFormat="1" ht="34.5" customHeight="1" x14ac:dyDescent="0.2">
      <c r="A85" s="119" t="s">
        <v>978</v>
      </c>
      <c r="B85" s="109" t="s">
        <v>230</v>
      </c>
      <c r="C85" s="122">
        <v>2600</v>
      </c>
      <c r="D85" s="90" t="s">
        <v>97</v>
      </c>
      <c r="E85" s="119"/>
      <c r="F85" s="120"/>
      <c r="G85" s="127"/>
      <c r="H85" s="127"/>
      <c r="I85" s="128"/>
      <c r="J85" s="123"/>
      <c r="K85" s="124"/>
      <c r="L85" s="123">
        <f t="shared" si="3"/>
        <v>0</v>
      </c>
      <c r="M85" s="125">
        <f t="shared" si="4"/>
        <v>0</v>
      </c>
      <c r="N85" s="126">
        <f t="shared" si="5"/>
        <v>0</v>
      </c>
    </row>
    <row r="86" spans="1:14" s="17" customFormat="1" ht="34.5" customHeight="1" x14ac:dyDescent="0.2">
      <c r="A86" s="119" t="s">
        <v>979</v>
      </c>
      <c r="B86" s="109" t="s">
        <v>231</v>
      </c>
      <c r="C86" s="122">
        <v>200</v>
      </c>
      <c r="D86" s="90" t="s">
        <v>92</v>
      </c>
      <c r="E86" s="119"/>
      <c r="F86" s="120"/>
      <c r="G86" s="127"/>
      <c r="H86" s="127"/>
      <c r="I86" s="128"/>
      <c r="J86" s="123"/>
      <c r="K86" s="124"/>
      <c r="L86" s="123">
        <f t="shared" si="3"/>
        <v>0</v>
      </c>
      <c r="M86" s="125">
        <f t="shared" si="4"/>
        <v>0</v>
      </c>
      <c r="N86" s="126">
        <f t="shared" si="5"/>
        <v>0</v>
      </c>
    </row>
    <row r="87" spans="1:14" s="17" customFormat="1" ht="34.5" customHeight="1" x14ac:dyDescent="0.2">
      <c r="A87" s="119" t="s">
        <v>980</v>
      </c>
      <c r="B87" s="109" t="s">
        <v>232</v>
      </c>
      <c r="C87" s="122">
        <v>1200</v>
      </c>
      <c r="D87" s="90" t="s">
        <v>97</v>
      </c>
      <c r="E87" s="119"/>
      <c r="F87" s="120"/>
      <c r="G87" s="127"/>
      <c r="H87" s="127"/>
      <c r="I87" s="128"/>
      <c r="J87" s="123"/>
      <c r="K87" s="124"/>
      <c r="L87" s="123">
        <f t="shared" si="3"/>
        <v>0</v>
      </c>
      <c r="M87" s="125">
        <f t="shared" si="4"/>
        <v>0</v>
      </c>
      <c r="N87" s="126">
        <f t="shared" si="5"/>
        <v>0</v>
      </c>
    </row>
    <row r="88" spans="1:14" s="17" customFormat="1" ht="34.5" customHeight="1" x14ac:dyDescent="0.2">
      <c r="A88" s="119" t="s">
        <v>981</v>
      </c>
      <c r="B88" s="109" t="s">
        <v>233</v>
      </c>
      <c r="C88" s="122">
        <v>120</v>
      </c>
      <c r="D88" s="90" t="s">
        <v>91</v>
      </c>
      <c r="E88" s="119"/>
      <c r="F88" s="120"/>
      <c r="G88" s="127"/>
      <c r="H88" s="127"/>
      <c r="I88" s="128"/>
      <c r="J88" s="123"/>
      <c r="K88" s="124"/>
      <c r="L88" s="123">
        <f t="shared" si="3"/>
        <v>0</v>
      </c>
      <c r="M88" s="125">
        <f t="shared" si="4"/>
        <v>0</v>
      </c>
      <c r="N88" s="126">
        <f t="shared" si="5"/>
        <v>0</v>
      </c>
    </row>
    <row r="89" spans="1:14" s="17" customFormat="1" ht="34.5" customHeight="1" thickBot="1" x14ac:dyDescent="0.25">
      <c r="A89" s="136" t="s">
        <v>982</v>
      </c>
      <c r="B89" s="137" t="s">
        <v>234</v>
      </c>
      <c r="C89" s="138">
        <v>1000</v>
      </c>
      <c r="D89" s="139" t="s">
        <v>93</v>
      </c>
      <c r="E89" s="136"/>
      <c r="F89" s="140"/>
      <c r="G89" s="141"/>
      <c r="H89" s="141"/>
      <c r="I89" s="142"/>
      <c r="J89" s="143"/>
      <c r="K89" s="144"/>
      <c r="L89" s="143">
        <f t="shared" si="3"/>
        <v>0</v>
      </c>
      <c r="M89" s="145">
        <f t="shared" si="4"/>
        <v>0</v>
      </c>
      <c r="N89" s="146">
        <f t="shared" si="5"/>
        <v>0</v>
      </c>
    </row>
    <row r="90" spans="1:14" ht="23.25" customHeight="1" thickBot="1" x14ac:dyDescent="0.3">
      <c r="A90" s="230" t="s">
        <v>39</v>
      </c>
      <c r="B90" s="231"/>
      <c r="C90" s="231"/>
      <c r="D90" s="231"/>
      <c r="E90" s="53"/>
      <c r="F90" s="54"/>
      <c r="G90" s="55"/>
      <c r="H90" s="54"/>
      <c r="I90" s="56"/>
      <c r="J90" s="100">
        <f>SUM(J16:J89)</f>
        <v>0</v>
      </c>
      <c r="K90" s="57"/>
      <c r="L90" s="54"/>
      <c r="M90" s="54"/>
      <c r="N90" s="58">
        <f>SUM(N16:N89)</f>
        <v>0</v>
      </c>
    </row>
    <row r="91" spans="1:14" s="17" customFormat="1" ht="20.25" customHeight="1" x14ac:dyDescent="0.2">
      <c r="A91" s="45"/>
      <c r="B91" s="45"/>
      <c r="C91" s="46"/>
      <c r="D91" s="7"/>
      <c r="E91" s="45"/>
      <c r="F91" s="45"/>
      <c r="G91" s="45"/>
      <c r="H91" s="45"/>
      <c r="I91" s="45"/>
      <c r="J91" s="45"/>
      <c r="K91" s="45"/>
      <c r="L91" s="45"/>
      <c r="M91" s="45"/>
      <c r="N91" s="45"/>
    </row>
    <row r="92" spans="1:14" s="17" customFormat="1" ht="19.5" customHeight="1" x14ac:dyDescent="0.2">
      <c r="A92" s="13" t="s">
        <v>21</v>
      </c>
      <c r="B92" s="13"/>
      <c r="C92" s="12"/>
      <c r="D92" s="14"/>
      <c r="E92" s="13"/>
      <c r="G92" s="7"/>
      <c r="H92" s="7" t="s">
        <v>22</v>
      </c>
      <c r="I92" s="232" t="s">
        <v>23</v>
      </c>
      <c r="J92" s="232"/>
      <c r="K92" s="232"/>
      <c r="L92" s="232"/>
      <c r="M92" s="233"/>
      <c r="N92" s="233"/>
    </row>
  </sheetData>
  <mergeCells count="28">
    <mergeCell ref="E15:F15"/>
    <mergeCell ref="A90:D90"/>
    <mergeCell ref="I92:L92"/>
    <mergeCell ref="M92:N9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974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8">
        <v>6</v>
      </c>
      <c r="H15" s="26">
        <v>7</v>
      </c>
      <c r="I15" s="27">
        <v>8</v>
      </c>
      <c r="J15" s="28">
        <v>9</v>
      </c>
      <c r="K15" s="68">
        <v>10</v>
      </c>
      <c r="L15" s="68">
        <v>11</v>
      </c>
      <c r="M15" s="28">
        <v>12</v>
      </c>
      <c r="N15" s="29">
        <v>13</v>
      </c>
    </row>
    <row r="16" spans="1:14" s="17" customFormat="1" ht="37.5" customHeight="1" x14ac:dyDescent="0.2">
      <c r="A16" s="108" t="s">
        <v>24</v>
      </c>
      <c r="B16" s="134" t="s">
        <v>235</v>
      </c>
      <c r="C16" s="147">
        <v>400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>J16*K16</f>
        <v>0</v>
      </c>
      <c r="M16" s="117">
        <f>J16+L16</f>
        <v>0</v>
      </c>
      <c r="N16" s="118">
        <f>$C16*M16</f>
        <v>0</v>
      </c>
    </row>
    <row r="17" spans="1:14" s="17" customFormat="1" ht="37.5" customHeight="1" x14ac:dyDescent="0.2">
      <c r="A17" s="119" t="s">
        <v>25</v>
      </c>
      <c r="B17" s="109" t="s">
        <v>236</v>
      </c>
      <c r="C17" s="122">
        <v>400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ref="L17:L20" si="0">J17*K17</f>
        <v>0</v>
      </c>
      <c r="M17" s="125">
        <f t="shared" ref="M17:M20" si="1">J17+L17</f>
        <v>0</v>
      </c>
      <c r="N17" s="126">
        <f t="shared" ref="N17:N20" si="2">$C17*M17</f>
        <v>0</v>
      </c>
    </row>
    <row r="18" spans="1:14" s="17" customFormat="1" ht="37.5" customHeight="1" x14ac:dyDescent="0.2">
      <c r="A18" s="119" t="s">
        <v>26</v>
      </c>
      <c r="B18" s="130" t="s">
        <v>237</v>
      </c>
      <c r="C18" s="122">
        <v>800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7.5" customHeight="1" x14ac:dyDescent="0.2">
      <c r="A19" s="119" t="s">
        <v>27</v>
      </c>
      <c r="B19" s="130" t="s">
        <v>238</v>
      </c>
      <c r="C19" s="122">
        <v>800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7.5" customHeight="1" thickBot="1" x14ac:dyDescent="0.25">
      <c r="A20" s="136" t="s">
        <v>28</v>
      </c>
      <c r="B20" s="148" t="s">
        <v>239</v>
      </c>
      <c r="C20" s="138">
        <v>400</v>
      </c>
      <c r="D20" s="139" t="s">
        <v>91</v>
      </c>
      <c r="E20" s="136"/>
      <c r="F20" s="140"/>
      <c r="G20" s="141"/>
      <c r="H20" s="141"/>
      <c r="I20" s="142"/>
      <c r="J20" s="143"/>
      <c r="K20" s="144"/>
      <c r="L20" s="143">
        <f t="shared" si="0"/>
        <v>0</v>
      </c>
      <c r="M20" s="145">
        <f t="shared" si="1"/>
        <v>0</v>
      </c>
      <c r="N20" s="146">
        <f t="shared" si="2"/>
        <v>0</v>
      </c>
    </row>
    <row r="21" spans="1:14" ht="23.25" customHeight="1" thickBot="1" x14ac:dyDescent="0.3">
      <c r="A21" s="230" t="s">
        <v>60</v>
      </c>
      <c r="B21" s="231"/>
      <c r="C21" s="231"/>
      <c r="D21" s="231"/>
      <c r="E21" s="53"/>
      <c r="F21" s="54"/>
      <c r="G21" s="55"/>
      <c r="H21" s="54"/>
      <c r="I21" s="56"/>
      <c r="J21" s="100">
        <f>SUM(J16:J20)</f>
        <v>0</v>
      </c>
      <c r="K21" s="57"/>
      <c r="L21" s="54"/>
      <c r="M21" s="54"/>
      <c r="N21" s="58">
        <f>SUM(N16:N20)</f>
        <v>0</v>
      </c>
    </row>
    <row r="22" spans="1:14" s="17" customFormat="1" ht="20.25" customHeight="1" x14ac:dyDescent="0.2">
      <c r="A22" s="69"/>
      <c r="B22" s="69"/>
      <c r="C22" s="46"/>
      <c r="D22" s="7"/>
      <c r="E22" s="69"/>
      <c r="F22" s="69"/>
      <c r="G22" s="69"/>
      <c r="H22" s="69"/>
      <c r="I22" s="69"/>
      <c r="J22" s="69"/>
      <c r="K22" s="69"/>
      <c r="L22" s="69"/>
      <c r="M22" s="69"/>
      <c r="N22" s="69"/>
    </row>
    <row r="23" spans="1:14" s="17" customFormat="1" ht="19.5" customHeight="1" x14ac:dyDescent="0.2">
      <c r="A23" s="13" t="s">
        <v>21</v>
      </c>
      <c r="B23" s="13"/>
      <c r="C23" s="12"/>
      <c r="D23" s="14"/>
      <c r="E23" s="13"/>
      <c r="G23" s="7"/>
      <c r="H23" s="7" t="s">
        <v>22</v>
      </c>
      <c r="I23" s="232" t="s">
        <v>23</v>
      </c>
      <c r="J23" s="232"/>
      <c r="K23" s="232"/>
      <c r="L23" s="232"/>
      <c r="M23" s="233"/>
      <c r="N23" s="233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973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70">
        <v>6</v>
      </c>
      <c r="H15" s="26">
        <v>7</v>
      </c>
      <c r="I15" s="27">
        <v>8</v>
      </c>
      <c r="J15" s="28">
        <v>9</v>
      </c>
      <c r="K15" s="70">
        <v>10</v>
      </c>
      <c r="L15" s="70">
        <v>11</v>
      </c>
      <c r="M15" s="28">
        <v>12</v>
      </c>
      <c r="N15" s="29">
        <v>13</v>
      </c>
    </row>
    <row r="16" spans="1:14" s="17" customFormat="1" ht="37.5" customHeight="1" x14ac:dyDescent="0.2">
      <c r="A16" s="108" t="s">
        <v>24</v>
      </c>
      <c r="B16" s="149" t="s">
        <v>240</v>
      </c>
      <c r="C16" s="147">
        <v>4000</v>
      </c>
      <c r="D16" s="111" t="s">
        <v>100</v>
      </c>
      <c r="E16" s="106"/>
      <c r="F16" s="104"/>
      <c r="G16" s="31"/>
      <c r="H16" s="31"/>
      <c r="I16" s="32"/>
      <c r="J16" s="33"/>
      <c r="K16" s="34"/>
      <c r="L16" s="33">
        <f>J16*K16</f>
        <v>0</v>
      </c>
      <c r="M16" s="35">
        <f>J16+L16</f>
        <v>0</v>
      </c>
      <c r="N16" s="36">
        <f>$C16*M16</f>
        <v>0</v>
      </c>
    </row>
    <row r="17" spans="1:14" s="17" customFormat="1" ht="37.5" customHeight="1" x14ac:dyDescent="0.2">
      <c r="A17" s="119" t="s">
        <v>25</v>
      </c>
      <c r="B17" s="129" t="s">
        <v>241</v>
      </c>
      <c r="C17" s="122">
        <v>2200</v>
      </c>
      <c r="D17" s="90" t="s">
        <v>98</v>
      </c>
      <c r="E17" s="41"/>
      <c r="F17" s="42"/>
      <c r="G17" s="43"/>
      <c r="H17" s="43"/>
      <c r="I17" s="44"/>
      <c r="J17" s="38"/>
      <c r="K17" s="37"/>
      <c r="L17" s="38">
        <f t="shared" ref="L17:L22" si="0">J17*K17</f>
        <v>0</v>
      </c>
      <c r="M17" s="39">
        <f t="shared" ref="M17:M22" si="1">J17+L17</f>
        <v>0</v>
      </c>
      <c r="N17" s="40">
        <f t="shared" ref="N17:N22" si="2">$C17*M17</f>
        <v>0</v>
      </c>
    </row>
    <row r="18" spans="1:14" s="17" customFormat="1" ht="37.5" customHeight="1" x14ac:dyDescent="0.2">
      <c r="A18" s="119" t="s">
        <v>26</v>
      </c>
      <c r="B18" s="121" t="s">
        <v>242</v>
      </c>
      <c r="C18" s="122">
        <v>1200</v>
      </c>
      <c r="D18" s="90" t="s">
        <v>99</v>
      </c>
      <c r="E18" s="41"/>
      <c r="F18" s="42"/>
      <c r="G18" s="43"/>
      <c r="H18" s="43"/>
      <c r="I18" s="44"/>
      <c r="J18" s="38"/>
      <c r="K18" s="37"/>
      <c r="L18" s="38">
        <f t="shared" si="0"/>
        <v>0</v>
      </c>
      <c r="M18" s="39">
        <f t="shared" si="1"/>
        <v>0</v>
      </c>
      <c r="N18" s="40">
        <f t="shared" si="2"/>
        <v>0</v>
      </c>
    </row>
    <row r="19" spans="1:14" s="17" customFormat="1" ht="37.5" customHeight="1" x14ac:dyDescent="0.2">
      <c r="A19" s="119" t="s">
        <v>27</v>
      </c>
      <c r="B19" s="121" t="s">
        <v>243</v>
      </c>
      <c r="C19" s="122">
        <v>1200</v>
      </c>
      <c r="D19" s="90" t="s">
        <v>99</v>
      </c>
      <c r="E19" s="41"/>
      <c r="F19" s="42"/>
      <c r="G19" s="43"/>
      <c r="H19" s="43"/>
      <c r="I19" s="44"/>
      <c r="J19" s="38"/>
      <c r="K19" s="37"/>
      <c r="L19" s="38">
        <f t="shared" si="0"/>
        <v>0</v>
      </c>
      <c r="M19" s="39">
        <f t="shared" si="1"/>
        <v>0</v>
      </c>
      <c r="N19" s="40">
        <f t="shared" si="2"/>
        <v>0</v>
      </c>
    </row>
    <row r="20" spans="1:14" s="17" customFormat="1" ht="37.5" customHeight="1" x14ac:dyDescent="0.2">
      <c r="A20" s="119" t="s">
        <v>28</v>
      </c>
      <c r="B20" s="121" t="s">
        <v>246</v>
      </c>
      <c r="C20" s="122">
        <v>1200</v>
      </c>
      <c r="D20" s="90" t="s">
        <v>99</v>
      </c>
      <c r="E20" s="41"/>
      <c r="F20" s="42"/>
      <c r="G20" s="43"/>
      <c r="H20" s="43"/>
      <c r="I20" s="44"/>
      <c r="J20" s="38"/>
      <c r="K20" s="37"/>
      <c r="L20" s="38">
        <f t="shared" si="0"/>
        <v>0</v>
      </c>
      <c r="M20" s="39">
        <f t="shared" si="1"/>
        <v>0</v>
      </c>
      <c r="N20" s="40">
        <f t="shared" si="2"/>
        <v>0</v>
      </c>
    </row>
    <row r="21" spans="1:14" s="17" customFormat="1" ht="37.5" customHeight="1" x14ac:dyDescent="0.2">
      <c r="A21" s="119" t="s">
        <v>29</v>
      </c>
      <c r="B21" s="121" t="s">
        <v>244</v>
      </c>
      <c r="C21" s="122">
        <v>1000</v>
      </c>
      <c r="D21" s="90" t="s">
        <v>99</v>
      </c>
      <c r="E21" s="41"/>
      <c r="F21" s="42"/>
      <c r="G21" s="43"/>
      <c r="H21" s="43"/>
      <c r="I21" s="44"/>
      <c r="J21" s="38"/>
      <c r="K21" s="37"/>
      <c r="L21" s="38">
        <f t="shared" si="0"/>
        <v>0</v>
      </c>
      <c r="M21" s="39">
        <f t="shared" si="1"/>
        <v>0</v>
      </c>
      <c r="N21" s="40">
        <f t="shared" si="2"/>
        <v>0</v>
      </c>
    </row>
    <row r="22" spans="1:14" s="17" customFormat="1" ht="37.5" customHeight="1" thickBot="1" x14ac:dyDescent="0.25">
      <c r="A22" s="136" t="s">
        <v>30</v>
      </c>
      <c r="B22" s="150" t="s">
        <v>245</v>
      </c>
      <c r="C22" s="138">
        <v>40</v>
      </c>
      <c r="D22" s="139" t="s">
        <v>96</v>
      </c>
      <c r="E22" s="19"/>
      <c r="F22" s="105"/>
      <c r="G22" s="47"/>
      <c r="H22" s="47"/>
      <c r="I22" s="48"/>
      <c r="J22" s="49"/>
      <c r="K22" s="50"/>
      <c r="L22" s="49">
        <f t="shared" si="0"/>
        <v>0</v>
      </c>
      <c r="M22" s="51">
        <f t="shared" si="1"/>
        <v>0</v>
      </c>
      <c r="N22" s="52">
        <f t="shared" si="2"/>
        <v>0</v>
      </c>
    </row>
    <row r="23" spans="1:14" ht="23.25" customHeight="1" thickBot="1" x14ac:dyDescent="0.3">
      <c r="A23" s="230" t="s">
        <v>137</v>
      </c>
      <c r="B23" s="231"/>
      <c r="C23" s="231"/>
      <c r="D23" s="231"/>
      <c r="E23" s="53"/>
      <c r="F23" s="54"/>
      <c r="G23" s="55"/>
      <c r="H23" s="54"/>
      <c r="I23" s="56"/>
      <c r="J23" s="100">
        <f>SUM(J16:J22)</f>
        <v>0</v>
      </c>
      <c r="K23" s="57"/>
      <c r="L23" s="54"/>
      <c r="M23" s="54"/>
      <c r="N23" s="58">
        <f>SUM(N16:N22)</f>
        <v>0</v>
      </c>
    </row>
    <row r="24" spans="1:14" s="17" customFormat="1" ht="20.25" customHeight="1" x14ac:dyDescent="0.2">
      <c r="A24" s="71"/>
      <c r="B24" s="71"/>
      <c r="C24" s="46"/>
      <c r="D24" s="7"/>
      <c r="E24" s="71"/>
      <c r="F24" s="71"/>
      <c r="G24" s="71"/>
      <c r="H24" s="71"/>
      <c r="I24" s="71"/>
      <c r="J24" s="71"/>
      <c r="K24" s="71"/>
      <c r="L24" s="71"/>
      <c r="M24" s="71"/>
      <c r="N24" s="71"/>
    </row>
    <row r="25" spans="1:14" s="17" customFormat="1" ht="19.5" customHeight="1" x14ac:dyDescent="0.2">
      <c r="A25" s="13" t="s">
        <v>21</v>
      </c>
      <c r="B25" s="13"/>
      <c r="C25" s="12"/>
      <c r="D25" s="14"/>
      <c r="E25" s="13"/>
      <c r="G25" s="7"/>
      <c r="H25" s="7" t="s">
        <v>22</v>
      </c>
      <c r="I25" s="232" t="s">
        <v>23</v>
      </c>
      <c r="J25" s="232"/>
      <c r="K25" s="232"/>
      <c r="L25" s="232"/>
      <c r="M25" s="233"/>
      <c r="N25" s="233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3:D23"/>
    <mergeCell ref="I25:L25"/>
    <mergeCell ref="M25:N25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naročilo: 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107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972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102">
        <v>6</v>
      </c>
      <c r="H15" s="26">
        <v>7</v>
      </c>
      <c r="I15" s="27">
        <v>8</v>
      </c>
      <c r="J15" s="28">
        <v>9</v>
      </c>
      <c r="K15" s="102">
        <v>10</v>
      </c>
      <c r="L15" s="102">
        <v>11</v>
      </c>
      <c r="M15" s="28">
        <v>12</v>
      </c>
      <c r="N15" s="29">
        <v>13</v>
      </c>
    </row>
    <row r="16" spans="1:14" s="17" customFormat="1" ht="37.5" customHeight="1" x14ac:dyDescent="0.2">
      <c r="A16" s="108" t="s">
        <v>24</v>
      </c>
      <c r="B16" s="153" t="s">
        <v>961</v>
      </c>
      <c r="C16" s="135">
        <v>400</v>
      </c>
      <c r="D16" s="157" t="s">
        <v>96</v>
      </c>
      <c r="E16" s="108"/>
      <c r="F16" s="112"/>
      <c r="G16" s="113"/>
      <c r="H16" s="113"/>
      <c r="I16" s="114"/>
      <c r="J16" s="115"/>
      <c r="K16" s="116"/>
      <c r="L16" s="115">
        <f>J16*K16</f>
        <v>0</v>
      </c>
      <c r="M16" s="117">
        <f>J16+L16</f>
        <v>0</v>
      </c>
      <c r="N16" s="118">
        <f>$C16*M16</f>
        <v>0</v>
      </c>
    </row>
    <row r="17" spans="1:14" s="17" customFormat="1" ht="37.5" customHeight="1" x14ac:dyDescent="0.2">
      <c r="A17" s="119" t="s">
        <v>25</v>
      </c>
      <c r="B17" s="129" t="s">
        <v>962</v>
      </c>
      <c r="C17" s="110">
        <v>200</v>
      </c>
      <c r="D17" s="158" t="s">
        <v>91</v>
      </c>
      <c r="E17" s="119"/>
      <c r="F17" s="120"/>
      <c r="G17" s="127"/>
      <c r="H17" s="127"/>
      <c r="I17" s="128"/>
      <c r="J17" s="123"/>
      <c r="K17" s="124"/>
      <c r="L17" s="123">
        <f t="shared" ref="L17:L20" si="0">J17*K17</f>
        <v>0</v>
      </c>
      <c r="M17" s="125">
        <f t="shared" ref="M17:M20" si="1">J17+L17</f>
        <v>0</v>
      </c>
      <c r="N17" s="126">
        <f t="shared" ref="N17:N20" si="2">$C17*M17</f>
        <v>0</v>
      </c>
    </row>
    <row r="18" spans="1:14" s="17" customFormat="1" ht="37.5" customHeight="1" x14ac:dyDescent="0.2">
      <c r="A18" s="119" t="s">
        <v>26</v>
      </c>
      <c r="B18" s="121" t="s">
        <v>963</v>
      </c>
      <c r="C18" s="110">
        <v>200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7.5" customHeight="1" x14ac:dyDescent="0.2">
      <c r="A19" s="119" t="s">
        <v>27</v>
      </c>
      <c r="B19" s="121" t="s">
        <v>964</v>
      </c>
      <c r="C19" s="152">
        <v>20</v>
      </c>
      <c r="D19" s="158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7.5" customHeight="1" thickBot="1" x14ac:dyDescent="0.25">
      <c r="A20" s="136" t="s">
        <v>28</v>
      </c>
      <c r="B20" s="150" t="s">
        <v>965</v>
      </c>
      <c r="C20" s="155">
        <v>20</v>
      </c>
      <c r="D20" s="159" t="s">
        <v>96</v>
      </c>
      <c r="E20" s="136"/>
      <c r="F20" s="140"/>
      <c r="G20" s="141"/>
      <c r="H20" s="141"/>
      <c r="I20" s="142"/>
      <c r="J20" s="143"/>
      <c r="K20" s="144"/>
      <c r="L20" s="143">
        <f t="shared" si="0"/>
        <v>0</v>
      </c>
      <c r="M20" s="145">
        <f t="shared" si="1"/>
        <v>0</v>
      </c>
      <c r="N20" s="146">
        <f t="shared" si="2"/>
        <v>0</v>
      </c>
    </row>
    <row r="21" spans="1:14" ht="23.25" customHeight="1" thickBot="1" x14ac:dyDescent="0.3">
      <c r="A21" s="230" t="s">
        <v>61</v>
      </c>
      <c r="B21" s="231"/>
      <c r="C21" s="231"/>
      <c r="D21" s="231"/>
      <c r="E21" s="53"/>
      <c r="F21" s="54"/>
      <c r="G21" s="55"/>
      <c r="H21" s="54"/>
      <c r="I21" s="56"/>
      <c r="J21" s="100">
        <f>SUM(J16:J20)</f>
        <v>0</v>
      </c>
      <c r="K21" s="57"/>
      <c r="L21" s="54"/>
      <c r="M21" s="54"/>
      <c r="N21" s="58">
        <f>SUM(N16:N20)</f>
        <v>0</v>
      </c>
    </row>
    <row r="22" spans="1:14" s="17" customFormat="1" ht="20.25" customHeight="1" x14ac:dyDescent="0.2">
      <c r="A22" s="103"/>
      <c r="B22" s="103"/>
      <c r="C22" s="46"/>
      <c r="D22" s="7"/>
      <c r="E22" s="103"/>
      <c r="F22" s="103"/>
      <c r="G22" s="103"/>
      <c r="H22" s="103"/>
      <c r="I22" s="103"/>
      <c r="J22" s="103"/>
      <c r="K22" s="103"/>
      <c r="L22" s="103"/>
      <c r="M22" s="103"/>
      <c r="N22" s="103"/>
    </row>
    <row r="23" spans="1:14" s="17" customFormat="1" ht="19.5" customHeight="1" x14ac:dyDescent="0.2">
      <c r="A23" s="13" t="s">
        <v>21</v>
      </c>
      <c r="B23" s="13"/>
      <c r="C23" s="12"/>
      <c r="D23" s="14"/>
      <c r="E23" s="13"/>
      <c r="G23" s="7"/>
      <c r="H23" s="7" t="s">
        <v>22</v>
      </c>
      <c r="I23" s="232" t="s">
        <v>23</v>
      </c>
      <c r="J23" s="232"/>
      <c r="K23" s="232"/>
      <c r="L23" s="232"/>
      <c r="M23" s="233"/>
      <c r="N23" s="233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N10"/>
    <mergeCell ref="A11:N11"/>
    <mergeCell ref="M13:M14"/>
    <mergeCell ref="N13:N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naročilo: 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1011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86">
        <v>6</v>
      </c>
      <c r="H15" s="26">
        <v>7</v>
      </c>
      <c r="I15" s="27">
        <v>8</v>
      </c>
      <c r="J15" s="28">
        <v>9</v>
      </c>
      <c r="K15" s="86">
        <v>10</v>
      </c>
      <c r="L15" s="86">
        <v>11</v>
      </c>
      <c r="M15" s="28">
        <v>12</v>
      </c>
      <c r="N15" s="29">
        <v>13</v>
      </c>
    </row>
    <row r="16" spans="1:14" s="17" customFormat="1" ht="42.75" customHeight="1" x14ac:dyDescent="0.2">
      <c r="A16" s="108" t="s">
        <v>24</v>
      </c>
      <c r="B16" s="168" t="s">
        <v>943</v>
      </c>
      <c r="C16" s="135">
        <v>2000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>J16*K16</f>
        <v>0</v>
      </c>
      <c r="M16" s="117">
        <f>J16+L16</f>
        <v>0</v>
      </c>
      <c r="N16" s="118">
        <f>$C16*M16</f>
        <v>0</v>
      </c>
    </row>
    <row r="17" spans="1:14" s="17" customFormat="1" ht="30.75" customHeight="1" x14ac:dyDescent="0.2">
      <c r="A17" s="119" t="s">
        <v>25</v>
      </c>
      <c r="B17" s="160" t="s">
        <v>247</v>
      </c>
      <c r="C17" s="110">
        <v>100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ref="L17" si="0">J17*K17</f>
        <v>0</v>
      </c>
      <c r="M17" s="125">
        <f t="shared" ref="M17" si="1">J17+L17</f>
        <v>0</v>
      </c>
      <c r="N17" s="126">
        <f t="shared" ref="N17" si="2">$C17*M17</f>
        <v>0</v>
      </c>
    </row>
    <row r="18" spans="1:14" s="17" customFormat="1" ht="30.75" customHeight="1" x14ac:dyDescent="0.2">
      <c r="A18" s="119" t="s">
        <v>26</v>
      </c>
      <c r="B18" s="160" t="s">
        <v>249</v>
      </c>
      <c r="C18" s="110">
        <v>40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ref="L18:L28" si="3">J18*K18</f>
        <v>0</v>
      </c>
      <c r="M18" s="125">
        <f t="shared" ref="M18:M28" si="4">J18+L18</f>
        <v>0</v>
      </c>
      <c r="N18" s="126">
        <f t="shared" ref="N18:N28" si="5">$C18*M18</f>
        <v>0</v>
      </c>
    </row>
    <row r="19" spans="1:14" s="17" customFormat="1" ht="30.75" customHeight="1" x14ac:dyDescent="0.2">
      <c r="A19" s="119" t="s">
        <v>27</v>
      </c>
      <c r="B19" s="160" t="s">
        <v>250</v>
      </c>
      <c r="C19" s="110">
        <v>40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3"/>
        <v>0</v>
      </c>
      <c r="M19" s="125">
        <f t="shared" si="4"/>
        <v>0</v>
      </c>
      <c r="N19" s="126">
        <f t="shared" si="5"/>
        <v>0</v>
      </c>
    </row>
    <row r="20" spans="1:14" s="17" customFormat="1" ht="30.75" customHeight="1" x14ac:dyDescent="0.2">
      <c r="A20" s="119" t="s">
        <v>28</v>
      </c>
      <c r="B20" s="160" t="s">
        <v>251</v>
      </c>
      <c r="C20" s="110">
        <v>100</v>
      </c>
      <c r="D20" s="9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3"/>
        <v>0</v>
      </c>
      <c r="M20" s="125">
        <f t="shared" si="4"/>
        <v>0</v>
      </c>
      <c r="N20" s="126">
        <f t="shared" si="5"/>
        <v>0</v>
      </c>
    </row>
    <row r="21" spans="1:14" s="17" customFormat="1" ht="30.75" customHeight="1" x14ac:dyDescent="0.2">
      <c r="A21" s="119" t="s">
        <v>29</v>
      </c>
      <c r="B21" s="160" t="s">
        <v>248</v>
      </c>
      <c r="C21" s="110">
        <v>80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3"/>
        <v>0</v>
      </c>
      <c r="M21" s="125">
        <f t="shared" si="4"/>
        <v>0</v>
      </c>
      <c r="N21" s="126">
        <f t="shared" si="5"/>
        <v>0</v>
      </c>
    </row>
    <row r="22" spans="1:14" s="17" customFormat="1" ht="30.75" customHeight="1" x14ac:dyDescent="0.2">
      <c r="A22" s="119" t="s">
        <v>30</v>
      </c>
      <c r="B22" s="127" t="s">
        <v>252</v>
      </c>
      <c r="C22" s="122">
        <v>2000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3"/>
        <v>0</v>
      </c>
      <c r="M22" s="125">
        <f t="shared" si="4"/>
        <v>0</v>
      </c>
      <c r="N22" s="126">
        <f t="shared" si="5"/>
        <v>0</v>
      </c>
    </row>
    <row r="23" spans="1:14" s="17" customFormat="1" ht="30.75" customHeight="1" x14ac:dyDescent="0.2">
      <c r="A23" s="119" t="s">
        <v>31</v>
      </c>
      <c r="B23" s="127" t="s">
        <v>253</v>
      </c>
      <c r="C23" s="122">
        <v>150</v>
      </c>
      <c r="D23" s="90" t="s">
        <v>91</v>
      </c>
      <c r="E23" s="119"/>
      <c r="F23" s="120"/>
      <c r="G23" s="127"/>
      <c r="H23" s="127"/>
      <c r="I23" s="128"/>
      <c r="J23" s="123"/>
      <c r="K23" s="124"/>
      <c r="L23" s="123">
        <f t="shared" si="3"/>
        <v>0</v>
      </c>
      <c r="M23" s="125">
        <f t="shared" si="4"/>
        <v>0</v>
      </c>
      <c r="N23" s="126">
        <f t="shared" si="5"/>
        <v>0</v>
      </c>
    </row>
    <row r="24" spans="1:14" s="17" customFormat="1" ht="30.75" customHeight="1" x14ac:dyDescent="0.2">
      <c r="A24" s="119" t="s">
        <v>32</v>
      </c>
      <c r="B24" s="165" t="s">
        <v>254</v>
      </c>
      <c r="C24" s="110">
        <v>1200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si="3"/>
        <v>0</v>
      </c>
      <c r="M24" s="125">
        <f t="shared" si="4"/>
        <v>0</v>
      </c>
      <c r="N24" s="126">
        <f t="shared" si="5"/>
        <v>0</v>
      </c>
    </row>
    <row r="25" spans="1:14" s="17" customFormat="1" ht="30.75" customHeight="1" x14ac:dyDescent="0.2">
      <c r="A25" s="119" t="s">
        <v>33</v>
      </c>
      <c r="B25" s="165" t="s">
        <v>255</v>
      </c>
      <c r="C25" s="110">
        <v>600</v>
      </c>
      <c r="D25" s="90" t="s">
        <v>91</v>
      </c>
      <c r="E25" s="119"/>
      <c r="F25" s="120"/>
      <c r="G25" s="127"/>
      <c r="H25" s="127"/>
      <c r="I25" s="128"/>
      <c r="J25" s="123"/>
      <c r="K25" s="124"/>
      <c r="L25" s="123">
        <f t="shared" si="3"/>
        <v>0</v>
      </c>
      <c r="M25" s="125">
        <f t="shared" si="4"/>
        <v>0</v>
      </c>
      <c r="N25" s="126">
        <f t="shared" si="5"/>
        <v>0</v>
      </c>
    </row>
    <row r="26" spans="1:14" s="17" customFormat="1" ht="30.75" customHeight="1" x14ac:dyDescent="0.2">
      <c r="A26" s="119" t="s">
        <v>34</v>
      </c>
      <c r="B26" s="165" t="s">
        <v>256</v>
      </c>
      <c r="C26" s="110">
        <v>40</v>
      </c>
      <c r="D26" s="90" t="s">
        <v>91</v>
      </c>
      <c r="E26" s="119"/>
      <c r="F26" s="120"/>
      <c r="G26" s="127"/>
      <c r="H26" s="127"/>
      <c r="I26" s="128"/>
      <c r="J26" s="123"/>
      <c r="K26" s="124"/>
      <c r="L26" s="123">
        <f t="shared" si="3"/>
        <v>0</v>
      </c>
      <c r="M26" s="125">
        <f t="shared" si="4"/>
        <v>0</v>
      </c>
      <c r="N26" s="126">
        <f t="shared" si="5"/>
        <v>0</v>
      </c>
    </row>
    <row r="27" spans="1:14" s="17" customFormat="1" ht="30.75" customHeight="1" x14ac:dyDescent="0.2">
      <c r="A27" s="119" t="s">
        <v>35</v>
      </c>
      <c r="B27" s="165" t="s">
        <v>257</v>
      </c>
      <c r="C27" s="110">
        <v>200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3"/>
        <v>0</v>
      </c>
      <c r="M27" s="125">
        <f t="shared" si="4"/>
        <v>0</v>
      </c>
      <c r="N27" s="126">
        <f t="shared" si="5"/>
        <v>0</v>
      </c>
    </row>
    <row r="28" spans="1:14" s="17" customFormat="1" ht="30.75" customHeight="1" x14ac:dyDescent="0.2">
      <c r="A28" s="119" t="s">
        <v>36</v>
      </c>
      <c r="B28" s="166" t="s">
        <v>258</v>
      </c>
      <c r="C28" s="110">
        <v>200</v>
      </c>
      <c r="D28" s="90" t="s">
        <v>91</v>
      </c>
      <c r="E28" s="119"/>
      <c r="F28" s="120"/>
      <c r="G28" s="127"/>
      <c r="H28" s="127"/>
      <c r="I28" s="128"/>
      <c r="J28" s="123"/>
      <c r="K28" s="124"/>
      <c r="L28" s="123">
        <f t="shared" si="3"/>
        <v>0</v>
      </c>
      <c r="M28" s="125">
        <f t="shared" si="4"/>
        <v>0</v>
      </c>
      <c r="N28" s="126">
        <f t="shared" si="5"/>
        <v>0</v>
      </c>
    </row>
    <row r="29" spans="1:14" s="17" customFormat="1" ht="30.75" customHeight="1" x14ac:dyDescent="0.2">
      <c r="A29" s="119" t="s">
        <v>37</v>
      </c>
      <c r="B29" s="167" t="s">
        <v>259</v>
      </c>
      <c r="C29" s="122">
        <v>120</v>
      </c>
      <c r="D29" s="90" t="s">
        <v>91</v>
      </c>
      <c r="E29" s="119"/>
      <c r="F29" s="120"/>
      <c r="G29" s="127"/>
      <c r="H29" s="127"/>
      <c r="I29" s="128"/>
      <c r="J29" s="123"/>
      <c r="K29" s="124"/>
      <c r="L29" s="123">
        <f t="shared" ref="L29:L75" si="6">J29*K29</f>
        <v>0</v>
      </c>
      <c r="M29" s="125">
        <f t="shared" ref="M29:M75" si="7">J29+L29</f>
        <v>0</v>
      </c>
      <c r="N29" s="126">
        <f t="shared" ref="N29:N75" si="8">$C29*M29</f>
        <v>0</v>
      </c>
    </row>
    <row r="30" spans="1:14" s="17" customFormat="1" ht="30.75" customHeight="1" x14ac:dyDescent="0.2">
      <c r="A30" s="119" t="s">
        <v>40</v>
      </c>
      <c r="B30" s="167" t="s">
        <v>260</v>
      </c>
      <c r="C30" s="122">
        <v>600</v>
      </c>
      <c r="D30" s="90" t="s">
        <v>91</v>
      </c>
      <c r="E30" s="119"/>
      <c r="F30" s="120"/>
      <c r="G30" s="127"/>
      <c r="H30" s="127"/>
      <c r="I30" s="128"/>
      <c r="J30" s="123"/>
      <c r="K30" s="124"/>
      <c r="L30" s="123">
        <f t="shared" si="6"/>
        <v>0</v>
      </c>
      <c r="M30" s="125">
        <f t="shared" si="7"/>
        <v>0</v>
      </c>
      <c r="N30" s="126">
        <f t="shared" si="8"/>
        <v>0</v>
      </c>
    </row>
    <row r="31" spans="1:14" s="17" customFormat="1" ht="30.75" customHeight="1" x14ac:dyDescent="0.2">
      <c r="A31" s="119" t="s">
        <v>41</v>
      </c>
      <c r="B31" s="167" t="s">
        <v>261</v>
      </c>
      <c r="C31" s="122">
        <v>120</v>
      </c>
      <c r="D31" s="90" t="s">
        <v>91</v>
      </c>
      <c r="E31" s="119"/>
      <c r="F31" s="120"/>
      <c r="G31" s="127"/>
      <c r="H31" s="127"/>
      <c r="I31" s="128"/>
      <c r="J31" s="123"/>
      <c r="K31" s="124"/>
      <c r="L31" s="123">
        <f t="shared" si="6"/>
        <v>0</v>
      </c>
      <c r="M31" s="125">
        <f t="shared" si="7"/>
        <v>0</v>
      </c>
      <c r="N31" s="126">
        <f t="shared" si="8"/>
        <v>0</v>
      </c>
    </row>
    <row r="32" spans="1:14" s="17" customFormat="1" ht="30.75" customHeight="1" x14ac:dyDescent="0.2">
      <c r="A32" s="119" t="s">
        <v>42</v>
      </c>
      <c r="B32" s="167" t="s">
        <v>262</v>
      </c>
      <c r="C32" s="122">
        <v>250</v>
      </c>
      <c r="D32" s="90" t="s">
        <v>91</v>
      </c>
      <c r="E32" s="119"/>
      <c r="F32" s="120"/>
      <c r="G32" s="127"/>
      <c r="H32" s="127"/>
      <c r="I32" s="128"/>
      <c r="J32" s="123"/>
      <c r="K32" s="124"/>
      <c r="L32" s="123">
        <f t="shared" si="6"/>
        <v>0</v>
      </c>
      <c r="M32" s="125">
        <f t="shared" si="7"/>
        <v>0</v>
      </c>
      <c r="N32" s="126">
        <f t="shared" si="8"/>
        <v>0</v>
      </c>
    </row>
    <row r="33" spans="1:14" s="17" customFormat="1" ht="30.75" customHeight="1" x14ac:dyDescent="0.2">
      <c r="A33" s="119" t="s">
        <v>43</v>
      </c>
      <c r="B33" s="166" t="s">
        <v>263</v>
      </c>
      <c r="C33" s="110">
        <v>1000</v>
      </c>
      <c r="D33" s="90" t="s">
        <v>91</v>
      </c>
      <c r="E33" s="119"/>
      <c r="F33" s="120"/>
      <c r="G33" s="127"/>
      <c r="H33" s="127"/>
      <c r="I33" s="128"/>
      <c r="J33" s="123"/>
      <c r="K33" s="124"/>
      <c r="L33" s="123">
        <f t="shared" si="6"/>
        <v>0</v>
      </c>
      <c r="M33" s="125">
        <f t="shared" si="7"/>
        <v>0</v>
      </c>
      <c r="N33" s="126">
        <f t="shared" si="8"/>
        <v>0</v>
      </c>
    </row>
    <row r="34" spans="1:14" s="17" customFormat="1" ht="30.75" customHeight="1" x14ac:dyDescent="0.2">
      <c r="A34" s="119" t="s">
        <v>44</v>
      </c>
      <c r="B34" s="165" t="s">
        <v>264</v>
      </c>
      <c r="C34" s="110">
        <v>500</v>
      </c>
      <c r="D34" s="90" t="s">
        <v>91</v>
      </c>
      <c r="E34" s="119"/>
      <c r="F34" s="120"/>
      <c r="G34" s="127"/>
      <c r="H34" s="127"/>
      <c r="I34" s="128"/>
      <c r="J34" s="123"/>
      <c r="K34" s="124"/>
      <c r="L34" s="123">
        <f t="shared" si="6"/>
        <v>0</v>
      </c>
      <c r="M34" s="125">
        <f t="shared" si="7"/>
        <v>0</v>
      </c>
      <c r="N34" s="126">
        <f t="shared" si="8"/>
        <v>0</v>
      </c>
    </row>
    <row r="35" spans="1:14" s="17" customFormat="1" ht="30.75" customHeight="1" x14ac:dyDescent="0.2">
      <c r="A35" s="119" t="s">
        <v>45</v>
      </c>
      <c r="B35" s="165" t="s">
        <v>265</v>
      </c>
      <c r="C35" s="110">
        <v>1000</v>
      </c>
      <c r="D35" s="90" t="s">
        <v>91</v>
      </c>
      <c r="E35" s="119"/>
      <c r="F35" s="120"/>
      <c r="G35" s="127"/>
      <c r="H35" s="127"/>
      <c r="I35" s="128"/>
      <c r="J35" s="123"/>
      <c r="K35" s="124"/>
      <c r="L35" s="123">
        <f t="shared" si="6"/>
        <v>0</v>
      </c>
      <c r="M35" s="125">
        <f t="shared" si="7"/>
        <v>0</v>
      </c>
      <c r="N35" s="126">
        <f t="shared" si="8"/>
        <v>0</v>
      </c>
    </row>
    <row r="36" spans="1:14" s="17" customFormat="1" ht="30.75" customHeight="1" x14ac:dyDescent="0.2">
      <c r="A36" s="119" t="s">
        <v>46</v>
      </c>
      <c r="B36" s="167" t="s">
        <v>266</v>
      </c>
      <c r="C36" s="122">
        <v>40</v>
      </c>
      <c r="D36" s="9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6"/>
        <v>0</v>
      </c>
      <c r="M36" s="125">
        <f t="shared" si="7"/>
        <v>0</v>
      </c>
      <c r="N36" s="126">
        <f t="shared" si="8"/>
        <v>0</v>
      </c>
    </row>
    <row r="37" spans="1:14" s="17" customFormat="1" ht="30.75" customHeight="1" x14ac:dyDescent="0.2">
      <c r="A37" s="119" t="s">
        <v>47</v>
      </c>
      <c r="B37" s="167" t="s">
        <v>311</v>
      </c>
      <c r="C37" s="110">
        <v>3200</v>
      </c>
      <c r="D37" s="90" t="s">
        <v>91</v>
      </c>
      <c r="E37" s="119"/>
      <c r="F37" s="120"/>
      <c r="G37" s="127"/>
      <c r="H37" s="127"/>
      <c r="I37" s="128"/>
      <c r="J37" s="123"/>
      <c r="K37" s="124"/>
      <c r="L37" s="123">
        <f t="shared" si="6"/>
        <v>0</v>
      </c>
      <c r="M37" s="125">
        <f t="shared" si="7"/>
        <v>0</v>
      </c>
      <c r="N37" s="126">
        <f t="shared" si="8"/>
        <v>0</v>
      </c>
    </row>
    <row r="38" spans="1:14" s="17" customFormat="1" ht="30.75" customHeight="1" x14ac:dyDescent="0.2">
      <c r="A38" s="119" t="s">
        <v>48</v>
      </c>
      <c r="B38" s="166" t="s">
        <v>289</v>
      </c>
      <c r="C38" s="110">
        <v>400</v>
      </c>
      <c r="D38" s="90" t="s">
        <v>91</v>
      </c>
      <c r="E38" s="119"/>
      <c r="F38" s="120"/>
      <c r="G38" s="127"/>
      <c r="H38" s="127"/>
      <c r="I38" s="128"/>
      <c r="J38" s="123"/>
      <c r="K38" s="124"/>
      <c r="L38" s="123">
        <f t="shared" si="6"/>
        <v>0</v>
      </c>
      <c r="M38" s="125">
        <f t="shared" si="7"/>
        <v>0</v>
      </c>
      <c r="N38" s="126">
        <f t="shared" si="8"/>
        <v>0</v>
      </c>
    </row>
    <row r="39" spans="1:14" s="17" customFormat="1" ht="30.75" customHeight="1" x14ac:dyDescent="0.2">
      <c r="A39" s="119" t="s">
        <v>49</v>
      </c>
      <c r="B39" s="166" t="s">
        <v>290</v>
      </c>
      <c r="C39" s="110">
        <v>40</v>
      </c>
      <c r="D39" s="90" t="s">
        <v>91</v>
      </c>
      <c r="E39" s="119"/>
      <c r="F39" s="120"/>
      <c r="G39" s="127"/>
      <c r="H39" s="127"/>
      <c r="I39" s="128"/>
      <c r="J39" s="123"/>
      <c r="K39" s="124"/>
      <c r="L39" s="123">
        <f t="shared" si="6"/>
        <v>0</v>
      </c>
      <c r="M39" s="125">
        <f t="shared" si="7"/>
        <v>0</v>
      </c>
      <c r="N39" s="126">
        <f t="shared" si="8"/>
        <v>0</v>
      </c>
    </row>
    <row r="40" spans="1:14" s="17" customFormat="1" ht="30.75" customHeight="1" x14ac:dyDescent="0.2">
      <c r="A40" s="119" t="s">
        <v>50</v>
      </c>
      <c r="B40" s="165" t="s">
        <v>291</v>
      </c>
      <c r="C40" s="110">
        <v>600</v>
      </c>
      <c r="D40" s="90" t="s">
        <v>91</v>
      </c>
      <c r="E40" s="119"/>
      <c r="F40" s="120"/>
      <c r="G40" s="127"/>
      <c r="H40" s="127"/>
      <c r="I40" s="128"/>
      <c r="J40" s="123"/>
      <c r="K40" s="124"/>
      <c r="L40" s="123">
        <f t="shared" si="6"/>
        <v>0</v>
      </c>
      <c r="M40" s="125">
        <f t="shared" si="7"/>
        <v>0</v>
      </c>
      <c r="N40" s="126">
        <f t="shared" si="8"/>
        <v>0</v>
      </c>
    </row>
    <row r="41" spans="1:14" s="17" customFormat="1" ht="30.75" customHeight="1" x14ac:dyDescent="0.2">
      <c r="A41" s="119" t="s">
        <v>51</v>
      </c>
      <c r="B41" s="167" t="s">
        <v>312</v>
      </c>
      <c r="C41" s="110">
        <v>280</v>
      </c>
      <c r="D41" s="90" t="s">
        <v>91</v>
      </c>
      <c r="E41" s="119"/>
      <c r="F41" s="120"/>
      <c r="G41" s="127"/>
      <c r="H41" s="127"/>
      <c r="I41" s="128"/>
      <c r="J41" s="123"/>
      <c r="K41" s="124"/>
      <c r="L41" s="123">
        <f t="shared" si="6"/>
        <v>0</v>
      </c>
      <c r="M41" s="125">
        <f t="shared" si="7"/>
        <v>0</v>
      </c>
      <c r="N41" s="126">
        <f t="shared" si="8"/>
        <v>0</v>
      </c>
    </row>
    <row r="42" spans="1:14" s="17" customFormat="1" ht="30.75" customHeight="1" x14ac:dyDescent="0.2">
      <c r="A42" s="119" t="s">
        <v>52</v>
      </c>
      <c r="B42" s="166" t="s">
        <v>292</v>
      </c>
      <c r="C42" s="110">
        <v>100</v>
      </c>
      <c r="D42" s="90" t="s">
        <v>91</v>
      </c>
      <c r="E42" s="119"/>
      <c r="F42" s="120"/>
      <c r="G42" s="127"/>
      <c r="H42" s="127"/>
      <c r="I42" s="128"/>
      <c r="J42" s="123"/>
      <c r="K42" s="124"/>
      <c r="L42" s="123">
        <f t="shared" si="6"/>
        <v>0</v>
      </c>
      <c r="M42" s="125">
        <f t="shared" si="7"/>
        <v>0</v>
      </c>
      <c r="N42" s="126">
        <f t="shared" si="8"/>
        <v>0</v>
      </c>
    </row>
    <row r="43" spans="1:14" s="17" customFormat="1" ht="30.75" customHeight="1" x14ac:dyDescent="0.2">
      <c r="A43" s="119" t="s">
        <v>53</v>
      </c>
      <c r="B43" s="167" t="s">
        <v>293</v>
      </c>
      <c r="C43" s="110">
        <v>30</v>
      </c>
      <c r="D43" s="90" t="s">
        <v>91</v>
      </c>
      <c r="E43" s="119"/>
      <c r="F43" s="120"/>
      <c r="G43" s="127"/>
      <c r="H43" s="127"/>
      <c r="I43" s="128"/>
      <c r="J43" s="123"/>
      <c r="K43" s="124"/>
      <c r="L43" s="123">
        <f t="shared" si="6"/>
        <v>0</v>
      </c>
      <c r="M43" s="125">
        <f t="shared" si="7"/>
        <v>0</v>
      </c>
      <c r="N43" s="126">
        <f t="shared" si="8"/>
        <v>0</v>
      </c>
    </row>
    <row r="44" spans="1:14" s="17" customFormat="1" ht="30.75" customHeight="1" x14ac:dyDescent="0.2">
      <c r="A44" s="119" t="s">
        <v>54</v>
      </c>
      <c r="B44" s="167" t="s">
        <v>294</v>
      </c>
      <c r="C44" s="110">
        <v>30</v>
      </c>
      <c r="D44" s="90" t="s">
        <v>91</v>
      </c>
      <c r="E44" s="119"/>
      <c r="F44" s="120"/>
      <c r="G44" s="127"/>
      <c r="H44" s="127"/>
      <c r="I44" s="128"/>
      <c r="J44" s="123"/>
      <c r="K44" s="124"/>
      <c r="L44" s="123">
        <f t="shared" si="6"/>
        <v>0</v>
      </c>
      <c r="M44" s="125">
        <f t="shared" si="7"/>
        <v>0</v>
      </c>
      <c r="N44" s="126">
        <f t="shared" si="8"/>
        <v>0</v>
      </c>
    </row>
    <row r="45" spans="1:14" s="17" customFormat="1" ht="30.75" customHeight="1" x14ac:dyDescent="0.2">
      <c r="A45" s="119" t="s">
        <v>55</v>
      </c>
      <c r="B45" s="167" t="s">
        <v>295</v>
      </c>
      <c r="C45" s="110">
        <v>200</v>
      </c>
      <c r="D45" s="90" t="s">
        <v>91</v>
      </c>
      <c r="E45" s="119"/>
      <c r="F45" s="120"/>
      <c r="G45" s="127"/>
      <c r="H45" s="127"/>
      <c r="I45" s="128"/>
      <c r="J45" s="123"/>
      <c r="K45" s="124"/>
      <c r="L45" s="123">
        <f t="shared" si="6"/>
        <v>0</v>
      </c>
      <c r="M45" s="125">
        <f t="shared" si="7"/>
        <v>0</v>
      </c>
      <c r="N45" s="126">
        <f t="shared" si="8"/>
        <v>0</v>
      </c>
    </row>
    <row r="46" spans="1:14" s="17" customFormat="1" ht="30.75" customHeight="1" x14ac:dyDescent="0.2">
      <c r="A46" s="119" t="s">
        <v>56</v>
      </c>
      <c r="B46" s="167" t="s">
        <v>296</v>
      </c>
      <c r="C46" s="110">
        <v>200</v>
      </c>
      <c r="D46" s="90" t="s">
        <v>91</v>
      </c>
      <c r="E46" s="119"/>
      <c r="F46" s="120"/>
      <c r="G46" s="127"/>
      <c r="H46" s="127"/>
      <c r="I46" s="128"/>
      <c r="J46" s="123"/>
      <c r="K46" s="124"/>
      <c r="L46" s="123">
        <f t="shared" si="6"/>
        <v>0</v>
      </c>
      <c r="M46" s="125">
        <f t="shared" si="7"/>
        <v>0</v>
      </c>
      <c r="N46" s="126">
        <f t="shared" si="8"/>
        <v>0</v>
      </c>
    </row>
    <row r="47" spans="1:14" s="17" customFormat="1" ht="30.75" customHeight="1" x14ac:dyDescent="0.2">
      <c r="A47" s="119" t="s">
        <v>57</v>
      </c>
      <c r="B47" s="167" t="s">
        <v>297</v>
      </c>
      <c r="C47" s="110">
        <v>200</v>
      </c>
      <c r="D47" s="90" t="s">
        <v>91</v>
      </c>
      <c r="E47" s="119"/>
      <c r="F47" s="120"/>
      <c r="G47" s="127"/>
      <c r="H47" s="127"/>
      <c r="I47" s="128"/>
      <c r="J47" s="123"/>
      <c r="K47" s="124"/>
      <c r="L47" s="123">
        <f t="shared" si="6"/>
        <v>0</v>
      </c>
      <c r="M47" s="125">
        <f t="shared" si="7"/>
        <v>0</v>
      </c>
      <c r="N47" s="126">
        <f t="shared" si="8"/>
        <v>0</v>
      </c>
    </row>
    <row r="48" spans="1:14" s="17" customFormat="1" ht="30.75" customHeight="1" x14ac:dyDescent="0.2">
      <c r="A48" s="119" t="s">
        <v>38</v>
      </c>
      <c r="B48" s="167" t="s">
        <v>298</v>
      </c>
      <c r="C48" s="110">
        <v>20</v>
      </c>
      <c r="D48" s="90" t="s">
        <v>91</v>
      </c>
      <c r="E48" s="119"/>
      <c r="F48" s="120"/>
      <c r="G48" s="127"/>
      <c r="H48" s="127"/>
      <c r="I48" s="128"/>
      <c r="J48" s="123"/>
      <c r="K48" s="124"/>
      <c r="L48" s="123">
        <f t="shared" si="6"/>
        <v>0</v>
      </c>
      <c r="M48" s="125">
        <f t="shared" si="7"/>
        <v>0</v>
      </c>
      <c r="N48" s="126">
        <f t="shared" si="8"/>
        <v>0</v>
      </c>
    </row>
    <row r="49" spans="1:14" s="17" customFormat="1" ht="28.5" customHeight="1" x14ac:dyDescent="0.2">
      <c r="A49" s="119" t="s">
        <v>58</v>
      </c>
      <c r="B49" s="166" t="s">
        <v>299</v>
      </c>
      <c r="C49" s="110">
        <v>300</v>
      </c>
      <c r="D49" s="90" t="s">
        <v>91</v>
      </c>
      <c r="E49" s="119"/>
      <c r="F49" s="120"/>
      <c r="G49" s="127"/>
      <c r="H49" s="127"/>
      <c r="I49" s="128"/>
      <c r="J49" s="123"/>
      <c r="K49" s="124"/>
      <c r="L49" s="123">
        <f t="shared" si="6"/>
        <v>0</v>
      </c>
      <c r="M49" s="125">
        <f t="shared" si="7"/>
        <v>0</v>
      </c>
      <c r="N49" s="126">
        <f t="shared" si="8"/>
        <v>0</v>
      </c>
    </row>
    <row r="50" spans="1:14" s="17" customFormat="1" ht="28.5" customHeight="1" x14ac:dyDescent="0.2">
      <c r="A50" s="119" t="s">
        <v>59</v>
      </c>
      <c r="B50" s="166" t="s">
        <v>300</v>
      </c>
      <c r="C50" s="110">
        <v>300</v>
      </c>
      <c r="D50" s="90" t="s">
        <v>91</v>
      </c>
      <c r="E50" s="119"/>
      <c r="F50" s="120"/>
      <c r="G50" s="127"/>
      <c r="H50" s="127"/>
      <c r="I50" s="128"/>
      <c r="J50" s="123"/>
      <c r="K50" s="124"/>
      <c r="L50" s="123">
        <f t="shared" si="6"/>
        <v>0</v>
      </c>
      <c r="M50" s="125">
        <f t="shared" si="7"/>
        <v>0</v>
      </c>
      <c r="N50" s="126">
        <f t="shared" si="8"/>
        <v>0</v>
      </c>
    </row>
    <row r="51" spans="1:14" s="17" customFormat="1" ht="28.5" customHeight="1" x14ac:dyDescent="0.2">
      <c r="A51" s="119" t="s">
        <v>66</v>
      </c>
      <c r="B51" s="167" t="s">
        <v>774</v>
      </c>
      <c r="C51" s="110">
        <v>120</v>
      </c>
      <c r="D51" s="90" t="s">
        <v>91</v>
      </c>
      <c r="E51" s="119"/>
      <c r="F51" s="120"/>
      <c r="G51" s="127"/>
      <c r="H51" s="127"/>
      <c r="I51" s="128"/>
      <c r="J51" s="123"/>
      <c r="K51" s="124"/>
      <c r="L51" s="123">
        <f t="shared" si="6"/>
        <v>0</v>
      </c>
      <c r="M51" s="125">
        <f t="shared" si="7"/>
        <v>0</v>
      </c>
      <c r="N51" s="126">
        <f t="shared" si="8"/>
        <v>0</v>
      </c>
    </row>
    <row r="52" spans="1:14" s="17" customFormat="1" ht="28.5" customHeight="1" x14ac:dyDescent="0.2">
      <c r="A52" s="119" t="s">
        <v>67</v>
      </c>
      <c r="B52" s="166" t="s">
        <v>301</v>
      </c>
      <c r="C52" s="110">
        <v>40</v>
      </c>
      <c r="D52" s="90" t="s">
        <v>91</v>
      </c>
      <c r="E52" s="119"/>
      <c r="F52" s="120"/>
      <c r="G52" s="127"/>
      <c r="H52" s="127"/>
      <c r="I52" s="128"/>
      <c r="J52" s="123"/>
      <c r="K52" s="124"/>
      <c r="L52" s="123">
        <f t="shared" si="6"/>
        <v>0</v>
      </c>
      <c r="M52" s="125">
        <f t="shared" si="7"/>
        <v>0</v>
      </c>
      <c r="N52" s="126">
        <f t="shared" si="8"/>
        <v>0</v>
      </c>
    </row>
    <row r="53" spans="1:14" s="17" customFormat="1" ht="28.5" customHeight="1" x14ac:dyDescent="0.2">
      <c r="A53" s="119" t="s">
        <v>68</v>
      </c>
      <c r="B53" s="166" t="s">
        <v>302</v>
      </c>
      <c r="C53" s="110">
        <v>40</v>
      </c>
      <c r="D53" s="90" t="s">
        <v>91</v>
      </c>
      <c r="E53" s="119"/>
      <c r="F53" s="120"/>
      <c r="G53" s="127"/>
      <c r="H53" s="127"/>
      <c r="I53" s="128"/>
      <c r="J53" s="123"/>
      <c r="K53" s="124"/>
      <c r="L53" s="123">
        <f t="shared" si="6"/>
        <v>0</v>
      </c>
      <c r="M53" s="125">
        <f t="shared" si="7"/>
        <v>0</v>
      </c>
      <c r="N53" s="126">
        <f t="shared" si="8"/>
        <v>0</v>
      </c>
    </row>
    <row r="54" spans="1:14" s="17" customFormat="1" ht="28.5" customHeight="1" x14ac:dyDescent="0.2">
      <c r="A54" s="119" t="s">
        <v>69</v>
      </c>
      <c r="B54" s="166" t="s">
        <v>303</v>
      </c>
      <c r="C54" s="110">
        <v>100</v>
      </c>
      <c r="D54" s="90" t="s">
        <v>91</v>
      </c>
      <c r="E54" s="119"/>
      <c r="F54" s="120"/>
      <c r="G54" s="127"/>
      <c r="H54" s="127"/>
      <c r="I54" s="128"/>
      <c r="J54" s="123"/>
      <c r="K54" s="124"/>
      <c r="L54" s="123">
        <f t="shared" si="6"/>
        <v>0</v>
      </c>
      <c r="M54" s="125">
        <f t="shared" si="7"/>
        <v>0</v>
      </c>
      <c r="N54" s="126">
        <f t="shared" si="8"/>
        <v>0</v>
      </c>
    </row>
    <row r="55" spans="1:14" s="17" customFormat="1" ht="28.5" customHeight="1" x14ac:dyDescent="0.2">
      <c r="A55" s="119" t="s">
        <v>70</v>
      </c>
      <c r="B55" s="167" t="s">
        <v>775</v>
      </c>
      <c r="C55" s="110">
        <v>200</v>
      </c>
      <c r="D55" s="90" t="s">
        <v>91</v>
      </c>
      <c r="E55" s="119"/>
      <c r="F55" s="120"/>
      <c r="G55" s="127"/>
      <c r="H55" s="127"/>
      <c r="I55" s="128"/>
      <c r="J55" s="123"/>
      <c r="K55" s="124"/>
      <c r="L55" s="123">
        <f t="shared" si="6"/>
        <v>0</v>
      </c>
      <c r="M55" s="125">
        <f t="shared" si="7"/>
        <v>0</v>
      </c>
      <c r="N55" s="126">
        <f t="shared" si="8"/>
        <v>0</v>
      </c>
    </row>
    <row r="56" spans="1:14" s="17" customFormat="1" ht="28.5" customHeight="1" x14ac:dyDescent="0.2">
      <c r="A56" s="119" t="s">
        <v>71</v>
      </c>
      <c r="B56" s="167" t="s">
        <v>304</v>
      </c>
      <c r="C56" s="122">
        <v>80</v>
      </c>
      <c r="D56" s="90" t="s">
        <v>91</v>
      </c>
      <c r="E56" s="119"/>
      <c r="F56" s="120"/>
      <c r="G56" s="127"/>
      <c r="H56" s="127"/>
      <c r="I56" s="128"/>
      <c r="J56" s="123"/>
      <c r="K56" s="124"/>
      <c r="L56" s="123">
        <f t="shared" si="6"/>
        <v>0</v>
      </c>
      <c r="M56" s="125">
        <f t="shared" si="7"/>
        <v>0</v>
      </c>
      <c r="N56" s="126">
        <f t="shared" si="8"/>
        <v>0</v>
      </c>
    </row>
    <row r="57" spans="1:14" s="17" customFormat="1" ht="28.5" customHeight="1" x14ac:dyDescent="0.2">
      <c r="A57" s="119" t="s">
        <v>72</v>
      </c>
      <c r="B57" s="167" t="s">
        <v>305</v>
      </c>
      <c r="C57" s="122">
        <v>20</v>
      </c>
      <c r="D57" s="90" t="s">
        <v>91</v>
      </c>
      <c r="E57" s="119"/>
      <c r="F57" s="120"/>
      <c r="G57" s="127"/>
      <c r="H57" s="127"/>
      <c r="I57" s="128"/>
      <c r="J57" s="123"/>
      <c r="K57" s="124"/>
      <c r="L57" s="123">
        <f t="shared" si="6"/>
        <v>0</v>
      </c>
      <c r="M57" s="125">
        <f t="shared" si="7"/>
        <v>0</v>
      </c>
      <c r="N57" s="126">
        <f t="shared" si="8"/>
        <v>0</v>
      </c>
    </row>
    <row r="58" spans="1:14" s="17" customFormat="1" ht="28.5" customHeight="1" x14ac:dyDescent="0.2">
      <c r="A58" s="119" t="s">
        <v>106</v>
      </c>
      <c r="B58" s="167" t="s">
        <v>306</v>
      </c>
      <c r="C58" s="122">
        <v>80</v>
      </c>
      <c r="D58" s="90" t="s">
        <v>91</v>
      </c>
      <c r="E58" s="119"/>
      <c r="F58" s="120"/>
      <c r="G58" s="127"/>
      <c r="H58" s="127"/>
      <c r="I58" s="128"/>
      <c r="J58" s="123"/>
      <c r="K58" s="124"/>
      <c r="L58" s="123">
        <f t="shared" si="6"/>
        <v>0</v>
      </c>
      <c r="M58" s="125">
        <f t="shared" si="7"/>
        <v>0</v>
      </c>
      <c r="N58" s="126">
        <f t="shared" si="8"/>
        <v>0</v>
      </c>
    </row>
    <row r="59" spans="1:14" s="17" customFormat="1" ht="28.5" customHeight="1" x14ac:dyDescent="0.2">
      <c r="A59" s="119" t="s">
        <v>107</v>
      </c>
      <c r="B59" s="167" t="s">
        <v>307</v>
      </c>
      <c r="C59" s="122">
        <v>30</v>
      </c>
      <c r="D59" s="90" t="s">
        <v>91</v>
      </c>
      <c r="E59" s="119"/>
      <c r="F59" s="120"/>
      <c r="G59" s="127"/>
      <c r="H59" s="127"/>
      <c r="I59" s="128"/>
      <c r="J59" s="123"/>
      <c r="K59" s="124"/>
      <c r="L59" s="123">
        <f t="shared" si="6"/>
        <v>0</v>
      </c>
      <c r="M59" s="125">
        <f t="shared" si="7"/>
        <v>0</v>
      </c>
      <c r="N59" s="126">
        <f t="shared" si="8"/>
        <v>0</v>
      </c>
    </row>
    <row r="60" spans="1:14" s="17" customFormat="1" ht="28.5" customHeight="1" x14ac:dyDescent="0.2">
      <c r="A60" s="119" t="s">
        <v>108</v>
      </c>
      <c r="B60" s="166" t="s">
        <v>308</v>
      </c>
      <c r="C60" s="110">
        <v>20</v>
      </c>
      <c r="D60" s="90" t="s">
        <v>91</v>
      </c>
      <c r="E60" s="119"/>
      <c r="F60" s="120"/>
      <c r="G60" s="127"/>
      <c r="H60" s="127"/>
      <c r="I60" s="128"/>
      <c r="J60" s="123"/>
      <c r="K60" s="124"/>
      <c r="L60" s="123">
        <f t="shared" si="6"/>
        <v>0</v>
      </c>
      <c r="M60" s="125">
        <f t="shared" si="7"/>
        <v>0</v>
      </c>
      <c r="N60" s="126">
        <f t="shared" si="8"/>
        <v>0</v>
      </c>
    </row>
    <row r="61" spans="1:14" s="17" customFormat="1" ht="28.5" customHeight="1" x14ac:dyDescent="0.2">
      <c r="A61" s="119" t="s">
        <v>109</v>
      </c>
      <c r="B61" s="166" t="s">
        <v>309</v>
      </c>
      <c r="C61" s="110">
        <v>20</v>
      </c>
      <c r="D61" s="90" t="s">
        <v>91</v>
      </c>
      <c r="E61" s="119"/>
      <c r="F61" s="120"/>
      <c r="G61" s="127"/>
      <c r="H61" s="127"/>
      <c r="I61" s="128"/>
      <c r="J61" s="123"/>
      <c r="K61" s="124"/>
      <c r="L61" s="123">
        <f t="shared" si="6"/>
        <v>0</v>
      </c>
      <c r="M61" s="125">
        <f t="shared" si="7"/>
        <v>0</v>
      </c>
      <c r="N61" s="126">
        <f t="shared" si="8"/>
        <v>0</v>
      </c>
    </row>
    <row r="62" spans="1:14" s="17" customFormat="1" ht="28.5" customHeight="1" x14ac:dyDescent="0.2">
      <c r="A62" s="119" t="s">
        <v>110</v>
      </c>
      <c r="B62" s="167" t="s">
        <v>778</v>
      </c>
      <c r="C62" s="110">
        <v>100</v>
      </c>
      <c r="D62" s="90" t="s">
        <v>91</v>
      </c>
      <c r="E62" s="119"/>
      <c r="F62" s="120"/>
      <c r="G62" s="127"/>
      <c r="H62" s="127"/>
      <c r="I62" s="128"/>
      <c r="J62" s="123"/>
      <c r="K62" s="124"/>
      <c r="L62" s="123">
        <f t="shared" si="6"/>
        <v>0</v>
      </c>
      <c r="M62" s="125">
        <f t="shared" si="7"/>
        <v>0</v>
      </c>
      <c r="N62" s="126">
        <f t="shared" si="8"/>
        <v>0</v>
      </c>
    </row>
    <row r="63" spans="1:14" s="17" customFormat="1" ht="28.5" customHeight="1" x14ac:dyDescent="0.2">
      <c r="A63" s="119" t="s">
        <v>111</v>
      </c>
      <c r="B63" s="167" t="s">
        <v>777</v>
      </c>
      <c r="C63" s="110">
        <v>100</v>
      </c>
      <c r="D63" s="90" t="s">
        <v>91</v>
      </c>
      <c r="E63" s="119"/>
      <c r="F63" s="120"/>
      <c r="G63" s="127"/>
      <c r="H63" s="127"/>
      <c r="I63" s="128"/>
      <c r="J63" s="123"/>
      <c r="K63" s="124"/>
      <c r="L63" s="123">
        <f t="shared" si="6"/>
        <v>0</v>
      </c>
      <c r="M63" s="125">
        <f t="shared" si="7"/>
        <v>0</v>
      </c>
      <c r="N63" s="126">
        <f t="shared" si="8"/>
        <v>0</v>
      </c>
    </row>
    <row r="64" spans="1:14" s="17" customFormat="1" ht="28.5" customHeight="1" x14ac:dyDescent="0.2">
      <c r="A64" s="119" t="s">
        <v>112</v>
      </c>
      <c r="B64" s="166" t="s">
        <v>310</v>
      </c>
      <c r="C64" s="110">
        <v>20</v>
      </c>
      <c r="D64" s="90" t="s">
        <v>91</v>
      </c>
      <c r="E64" s="119"/>
      <c r="F64" s="120"/>
      <c r="G64" s="127"/>
      <c r="H64" s="127"/>
      <c r="I64" s="128"/>
      <c r="J64" s="123"/>
      <c r="K64" s="124"/>
      <c r="L64" s="123">
        <f t="shared" si="6"/>
        <v>0</v>
      </c>
      <c r="M64" s="125">
        <f t="shared" si="7"/>
        <v>0</v>
      </c>
      <c r="N64" s="126">
        <f t="shared" si="8"/>
        <v>0</v>
      </c>
    </row>
    <row r="65" spans="1:14" s="17" customFormat="1" ht="39.75" customHeight="1" x14ac:dyDescent="0.2">
      <c r="A65" s="119" t="s">
        <v>113</v>
      </c>
      <c r="B65" s="121" t="s">
        <v>779</v>
      </c>
      <c r="C65" s="110">
        <v>80</v>
      </c>
      <c r="D65" s="90" t="s">
        <v>91</v>
      </c>
      <c r="E65" s="119"/>
      <c r="F65" s="120"/>
      <c r="G65" s="127"/>
      <c r="H65" s="127"/>
      <c r="I65" s="128"/>
      <c r="J65" s="123"/>
      <c r="K65" s="124"/>
      <c r="L65" s="123">
        <f t="shared" si="6"/>
        <v>0</v>
      </c>
      <c r="M65" s="125">
        <f t="shared" si="7"/>
        <v>0</v>
      </c>
      <c r="N65" s="126">
        <f t="shared" si="8"/>
        <v>0</v>
      </c>
    </row>
    <row r="66" spans="1:14" s="17" customFormat="1" ht="39.75" customHeight="1" x14ac:dyDescent="0.2">
      <c r="A66" s="119" t="s">
        <v>116</v>
      </c>
      <c r="B66" s="129" t="s">
        <v>313</v>
      </c>
      <c r="C66" s="110">
        <v>40</v>
      </c>
      <c r="D66" s="90" t="s">
        <v>91</v>
      </c>
      <c r="E66" s="119"/>
      <c r="F66" s="120"/>
      <c r="G66" s="127"/>
      <c r="H66" s="127"/>
      <c r="I66" s="128"/>
      <c r="J66" s="123"/>
      <c r="K66" s="124"/>
      <c r="L66" s="123">
        <f t="shared" si="6"/>
        <v>0</v>
      </c>
      <c r="M66" s="125">
        <f t="shared" si="7"/>
        <v>0</v>
      </c>
      <c r="N66" s="126">
        <f t="shared" si="8"/>
        <v>0</v>
      </c>
    </row>
    <row r="67" spans="1:14" s="17" customFormat="1" ht="39.75" customHeight="1" x14ac:dyDescent="0.2">
      <c r="A67" s="119" t="s">
        <v>117</v>
      </c>
      <c r="B67" s="129" t="s">
        <v>314</v>
      </c>
      <c r="C67" s="110">
        <v>20</v>
      </c>
      <c r="D67" s="90" t="s">
        <v>91</v>
      </c>
      <c r="E67" s="119"/>
      <c r="F67" s="120"/>
      <c r="G67" s="127"/>
      <c r="H67" s="127"/>
      <c r="I67" s="128"/>
      <c r="J67" s="123"/>
      <c r="K67" s="124"/>
      <c r="L67" s="123">
        <f t="shared" si="6"/>
        <v>0</v>
      </c>
      <c r="M67" s="125">
        <f t="shared" si="7"/>
        <v>0</v>
      </c>
      <c r="N67" s="126">
        <f t="shared" si="8"/>
        <v>0</v>
      </c>
    </row>
    <row r="68" spans="1:14" s="17" customFormat="1" ht="39.75" customHeight="1" x14ac:dyDescent="0.2">
      <c r="A68" s="119" t="s">
        <v>118</v>
      </c>
      <c r="B68" s="129" t="s">
        <v>315</v>
      </c>
      <c r="C68" s="110">
        <v>60</v>
      </c>
      <c r="D68" s="90" t="s">
        <v>91</v>
      </c>
      <c r="E68" s="119"/>
      <c r="F68" s="120"/>
      <c r="G68" s="127"/>
      <c r="H68" s="127"/>
      <c r="I68" s="128"/>
      <c r="J68" s="123"/>
      <c r="K68" s="124"/>
      <c r="L68" s="123">
        <f t="shared" si="6"/>
        <v>0</v>
      </c>
      <c r="M68" s="125">
        <f t="shared" si="7"/>
        <v>0</v>
      </c>
      <c r="N68" s="126">
        <f t="shared" si="8"/>
        <v>0</v>
      </c>
    </row>
    <row r="69" spans="1:14" s="17" customFormat="1" ht="39.75" customHeight="1" x14ac:dyDescent="0.2">
      <c r="A69" s="119" t="s">
        <v>119</v>
      </c>
      <c r="B69" s="129" t="s">
        <v>316</v>
      </c>
      <c r="C69" s="110">
        <v>60</v>
      </c>
      <c r="D69" s="90" t="s">
        <v>91</v>
      </c>
      <c r="E69" s="119"/>
      <c r="F69" s="120"/>
      <c r="G69" s="127"/>
      <c r="H69" s="127"/>
      <c r="I69" s="128"/>
      <c r="J69" s="123"/>
      <c r="K69" s="124"/>
      <c r="L69" s="123">
        <f t="shared" si="6"/>
        <v>0</v>
      </c>
      <c r="M69" s="125">
        <f t="shared" si="7"/>
        <v>0</v>
      </c>
      <c r="N69" s="126">
        <f t="shared" si="8"/>
        <v>0</v>
      </c>
    </row>
    <row r="70" spans="1:14" s="17" customFormat="1" ht="36.75" customHeight="1" x14ac:dyDescent="0.2">
      <c r="A70" s="119" t="s">
        <v>120</v>
      </c>
      <c r="B70" s="121" t="s">
        <v>317</v>
      </c>
      <c r="C70" s="110">
        <v>60</v>
      </c>
      <c r="D70" s="90" t="s">
        <v>91</v>
      </c>
      <c r="E70" s="119"/>
      <c r="F70" s="120"/>
      <c r="G70" s="127"/>
      <c r="H70" s="127"/>
      <c r="I70" s="128"/>
      <c r="J70" s="123"/>
      <c r="K70" s="124"/>
      <c r="L70" s="123">
        <f t="shared" si="6"/>
        <v>0</v>
      </c>
      <c r="M70" s="125">
        <f t="shared" si="7"/>
        <v>0</v>
      </c>
      <c r="N70" s="126">
        <f t="shared" si="8"/>
        <v>0</v>
      </c>
    </row>
    <row r="71" spans="1:14" s="17" customFormat="1" ht="36.75" customHeight="1" x14ac:dyDescent="0.2">
      <c r="A71" s="119" t="s">
        <v>121</v>
      </c>
      <c r="B71" s="121" t="s">
        <v>318</v>
      </c>
      <c r="C71" s="110">
        <v>60</v>
      </c>
      <c r="D71" s="90" t="s">
        <v>91</v>
      </c>
      <c r="E71" s="119"/>
      <c r="F71" s="120"/>
      <c r="G71" s="127"/>
      <c r="H71" s="127"/>
      <c r="I71" s="128"/>
      <c r="J71" s="123"/>
      <c r="K71" s="124"/>
      <c r="L71" s="123">
        <f t="shared" si="6"/>
        <v>0</v>
      </c>
      <c r="M71" s="125">
        <f t="shared" si="7"/>
        <v>0</v>
      </c>
      <c r="N71" s="126">
        <f t="shared" si="8"/>
        <v>0</v>
      </c>
    </row>
    <row r="72" spans="1:14" s="17" customFormat="1" ht="36.75" customHeight="1" x14ac:dyDescent="0.2">
      <c r="A72" s="119" t="s">
        <v>122</v>
      </c>
      <c r="B72" s="121" t="s">
        <v>319</v>
      </c>
      <c r="C72" s="110">
        <v>140</v>
      </c>
      <c r="D72" s="90" t="s">
        <v>91</v>
      </c>
      <c r="E72" s="119"/>
      <c r="F72" s="120"/>
      <c r="G72" s="127"/>
      <c r="H72" s="127"/>
      <c r="I72" s="128"/>
      <c r="J72" s="123"/>
      <c r="K72" s="124"/>
      <c r="L72" s="123">
        <f t="shared" si="6"/>
        <v>0</v>
      </c>
      <c r="M72" s="125">
        <f t="shared" si="7"/>
        <v>0</v>
      </c>
      <c r="N72" s="126">
        <f t="shared" si="8"/>
        <v>0</v>
      </c>
    </row>
    <row r="73" spans="1:14" s="17" customFormat="1" ht="36.75" customHeight="1" x14ac:dyDescent="0.2">
      <c r="A73" s="119" t="s">
        <v>123</v>
      </c>
      <c r="B73" s="121" t="s">
        <v>320</v>
      </c>
      <c r="C73" s="110">
        <v>40</v>
      </c>
      <c r="D73" s="90" t="s">
        <v>91</v>
      </c>
      <c r="E73" s="119"/>
      <c r="F73" s="120"/>
      <c r="G73" s="127"/>
      <c r="H73" s="127"/>
      <c r="I73" s="128"/>
      <c r="J73" s="123"/>
      <c r="K73" s="124"/>
      <c r="L73" s="123">
        <f t="shared" si="6"/>
        <v>0</v>
      </c>
      <c r="M73" s="125">
        <f t="shared" si="7"/>
        <v>0</v>
      </c>
      <c r="N73" s="126">
        <f t="shared" si="8"/>
        <v>0</v>
      </c>
    </row>
    <row r="74" spans="1:14" s="17" customFormat="1" ht="36.75" customHeight="1" x14ac:dyDescent="0.2">
      <c r="A74" s="119" t="s">
        <v>124</v>
      </c>
      <c r="B74" s="121" t="s">
        <v>321</v>
      </c>
      <c r="C74" s="110">
        <v>30</v>
      </c>
      <c r="D74" s="90" t="s">
        <v>91</v>
      </c>
      <c r="E74" s="119"/>
      <c r="F74" s="120"/>
      <c r="G74" s="127"/>
      <c r="H74" s="127"/>
      <c r="I74" s="128"/>
      <c r="J74" s="123"/>
      <c r="K74" s="124"/>
      <c r="L74" s="123">
        <f t="shared" si="6"/>
        <v>0</v>
      </c>
      <c r="M74" s="125">
        <f t="shared" si="7"/>
        <v>0</v>
      </c>
      <c r="N74" s="126">
        <f t="shared" si="8"/>
        <v>0</v>
      </c>
    </row>
    <row r="75" spans="1:14" s="17" customFormat="1" ht="36.75" customHeight="1" thickBot="1" x14ac:dyDescent="0.25">
      <c r="A75" s="136" t="s">
        <v>125</v>
      </c>
      <c r="B75" s="150" t="s">
        <v>322</v>
      </c>
      <c r="C75" s="169">
        <v>200</v>
      </c>
      <c r="D75" s="139" t="s">
        <v>91</v>
      </c>
      <c r="E75" s="136"/>
      <c r="F75" s="140"/>
      <c r="G75" s="141"/>
      <c r="H75" s="141"/>
      <c r="I75" s="142"/>
      <c r="J75" s="143"/>
      <c r="K75" s="144"/>
      <c r="L75" s="143">
        <f t="shared" si="6"/>
        <v>0</v>
      </c>
      <c r="M75" s="145">
        <f t="shared" si="7"/>
        <v>0</v>
      </c>
      <c r="N75" s="146">
        <f t="shared" si="8"/>
        <v>0</v>
      </c>
    </row>
    <row r="76" spans="1:14" ht="23.25" customHeight="1" thickBot="1" x14ac:dyDescent="0.3">
      <c r="A76" s="230" t="s">
        <v>62</v>
      </c>
      <c r="B76" s="231"/>
      <c r="C76" s="231"/>
      <c r="D76" s="231"/>
      <c r="E76" s="53"/>
      <c r="F76" s="54"/>
      <c r="G76" s="55"/>
      <c r="H76" s="54"/>
      <c r="I76" s="56"/>
      <c r="J76" s="100">
        <f>SUM(J16:J75)</f>
        <v>0</v>
      </c>
      <c r="K76" s="57"/>
      <c r="L76" s="54"/>
      <c r="M76" s="54"/>
      <c r="N76" s="58">
        <f>SUM(N16:N75)</f>
        <v>0</v>
      </c>
    </row>
    <row r="77" spans="1:14" s="17" customFormat="1" ht="20.25" customHeight="1" x14ac:dyDescent="0.2">
      <c r="A77" s="87"/>
      <c r="B77" s="87"/>
      <c r="C77" s="46"/>
      <c r="D77" s="7"/>
      <c r="E77" s="87"/>
      <c r="F77" s="87"/>
      <c r="G77" s="87"/>
      <c r="H77" s="87"/>
      <c r="I77" s="87"/>
      <c r="J77" s="87"/>
      <c r="K77" s="87"/>
      <c r="L77" s="87"/>
      <c r="M77" s="87"/>
      <c r="N77" s="87"/>
    </row>
    <row r="78" spans="1:14" s="17" customFormat="1" ht="19.5" customHeight="1" x14ac:dyDescent="0.2">
      <c r="A78" s="13" t="s">
        <v>21</v>
      </c>
      <c r="B78" s="13"/>
      <c r="C78" s="12"/>
      <c r="D78" s="14"/>
      <c r="E78" s="13"/>
      <c r="G78" s="7"/>
      <c r="H78" s="7" t="s">
        <v>22</v>
      </c>
      <c r="I78" s="232" t="s">
        <v>23</v>
      </c>
      <c r="J78" s="232"/>
      <c r="K78" s="232"/>
      <c r="L78" s="232"/>
      <c r="M78" s="233"/>
      <c r="N78" s="233"/>
    </row>
  </sheetData>
  <mergeCells count="28">
    <mergeCell ref="E15:F15"/>
    <mergeCell ref="A76:D76"/>
    <mergeCell ref="I78:L78"/>
    <mergeCell ref="M78:N7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1012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1">
        <v>6</v>
      </c>
      <c r="H15" s="26">
        <v>7</v>
      </c>
      <c r="I15" s="27">
        <v>8</v>
      </c>
      <c r="J15" s="28">
        <v>9</v>
      </c>
      <c r="K15" s="61">
        <v>10</v>
      </c>
      <c r="L15" s="61">
        <v>11</v>
      </c>
      <c r="M15" s="28">
        <v>12</v>
      </c>
      <c r="N15" s="29">
        <v>13</v>
      </c>
    </row>
    <row r="16" spans="1:14" s="17" customFormat="1" ht="40.5" customHeight="1" x14ac:dyDescent="0.2">
      <c r="A16" s="108" t="s">
        <v>24</v>
      </c>
      <c r="B16" s="171" t="s">
        <v>267</v>
      </c>
      <c r="C16" s="135">
        <v>1200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17" si="0">J16*K16</f>
        <v>0</v>
      </c>
      <c r="M16" s="117">
        <f t="shared" ref="M16:M17" si="1">J16+L16</f>
        <v>0</v>
      </c>
      <c r="N16" s="118">
        <f t="shared" ref="N16:N17" si="2">$C16*M16</f>
        <v>0</v>
      </c>
    </row>
    <row r="17" spans="1:14" s="17" customFormat="1" ht="40.5" customHeight="1" x14ac:dyDescent="0.2">
      <c r="A17" s="170" t="s">
        <v>25</v>
      </c>
      <c r="B17" s="165" t="s">
        <v>268</v>
      </c>
      <c r="C17" s="110">
        <v>200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40.5" customHeight="1" x14ac:dyDescent="0.2">
      <c r="A18" s="170" t="s">
        <v>26</v>
      </c>
      <c r="B18" s="165" t="s">
        <v>269</v>
      </c>
      <c r="C18" s="110">
        <v>1300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ref="L18:L45" si="3">J18*K18</f>
        <v>0</v>
      </c>
      <c r="M18" s="125">
        <f t="shared" ref="M18:M45" si="4">J18+L18</f>
        <v>0</v>
      </c>
      <c r="N18" s="126">
        <f t="shared" ref="N18:N45" si="5">$C18*M18</f>
        <v>0</v>
      </c>
    </row>
    <row r="19" spans="1:14" s="17" customFormat="1" ht="40.5" customHeight="1" x14ac:dyDescent="0.2">
      <c r="A19" s="170" t="s">
        <v>27</v>
      </c>
      <c r="B19" s="165" t="s">
        <v>270</v>
      </c>
      <c r="C19" s="110">
        <v>500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3"/>
        <v>0</v>
      </c>
      <c r="M19" s="125">
        <f t="shared" si="4"/>
        <v>0</v>
      </c>
      <c r="N19" s="126">
        <f t="shared" si="5"/>
        <v>0</v>
      </c>
    </row>
    <row r="20" spans="1:14" s="17" customFormat="1" ht="40.5" customHeight="1" x14ac:dyDescent="0.2">
      <c r="A20" s="170" t="s">
        <v>28</v>
      </c>
      <c r="B20" s="165" t="s">
        <v>271</v>
      </c>
      <c r="C20" s="110">
        <v>750</v>
      </c>
      <c r="D20" s="9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3"/>
        <v>0</v>
      </c>
      <c r="M20" s="125">
        <f t="shared" si="4"/>
        <v>0</v>
      </c>
      <c r="N20" s="126">
        <f t="shared" si="5"/>
        <v>0</v>
      </c>
    </row>
    <row r="21" spans="1:14" s="17" customFormat="1" ht="40.5" customHeight="1" x14ac:dyDescent="0.2">
      <c r="A21" s="170" t="s">
        <v>29</v>
      </c>
      <c r="B21" s="165" t="s">
        <v>272</v>
      </c>
      <c r="C21" s="110">
        <v>400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3"/>
        <v>0</v>
      </c>
      <c r="M21" s="125">
        <f t="shared" si="4"/>
        <v>0</v>
      </c>
      <c r="N21" s="126">
        <f t="shared" si="5"/>
        <v>0</v>
      </c>
    </row>
    <row r="22" spans="1:14" s="17" customFormat="1" ht="40.5" customHeight="1" x14ac:dyDescent="0.2">
      <c r="A22" s="170" t="s">
        <v>30</v>
      </c>
      <c r="B22" s="167" t="s">
        <v>273</v>
      </c>
      <c r="C22" s="122">
        <v>40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3"/>
        <v>0</v>
      </c>
      <c r="M22" s="125">
        <f t="shared" si="4"/>
        <v>0</v>
      </c>
      <c r="N22" s="126">
        <f t="shared" si="5"/>
        <v>0</v>
      </c>
    </row>
    <row r="23" spans="1:14" s="17" customFormat="1" ht="40.5" customHeight="1" x14ac:dyDescent="0.2">
      <c r="A23" s="170" t="s">
        <v>31</v>
      </c>
      <c r="B23" s="167" t="s">
        <v>274</v>
      </c>
      <c r="C23" s="122">
        <v>300</v>
      </c>
      <c r="D23" s="90" t="s">
        <v>91</v>
      </c>
      <c r="E23" s="119"/>
      <c r="F23" s="120"/>
      <c r="G23" s="127"/>
      <c r="H23" s="127"/>
      <c r="I23" s="128"/>
      <c r="J23" s="123"/>
      <c r="K23" s="124"/>
      <c r="L23" s="123">
        <f t="shared" si="3"/>
        <v>0</v>
      </c>
      <c r="M23" s="125">
        <f t="shared" si="4"/>
        <v>0</v>
      </c>
      <c r="N23" s="126">
        <f t="shared" si="5"/>
        <v>0</v>
      </c>
    </row>
    <row r="24" spans="1:14" s="17" customFormat="1" ht="40.5" customHeight="1" x14ac:dyDescent="0.2">
      <c r="A24" s="170" t="s">
        <v>32</v>
      </c>
      <c r="B24" s="167" t="s">
        <v>275</v>
      </c>
      <c r="C24" s="122">
        <v>400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si="3"/>
        <v>0</v>
      </c>
      <c r="M24" s="125">
        <f t="shared" si="4"/>
        <v>0</v>
      </c>
      <c r="N24" s="126">
        <f t="shared" si="5"/>
        <v>0</v>
      </c>
    </row>
    <row r="25" spans="1:14" s="17" customFormat="1" ht="40.5" customHeight="1" x14ac:dyDescent="0.2">
      <c r="A25" s="170" t="s">
        <v>33</v>
      </c>
      <c r="B25" s="167" t="s">
        <v>276</v>
      </c>
      <c r="C25" s="122">
        <v>100</v>
      </c>
      <c r="D25" s="90" t="s">
        <v>91</v>
      </c>
      <c r="E25" s="119"/>
      <c r="F25" s="120"/>
      <c r="G25" s="127"/>
      <c r="H25" s="127"/>
      <c r="I25" s="128"/>
      <c r="J25" s="123"/>
      <c r="K25" s="124"/>
      <c r="L25" s="123">
        <f t="shared" si="3"/>
        <v>0</v>
      </c>
      <c r="M25" s="125">
        <f t="shared" si="4"/>
        <v>0</v>
      </c>
      <c r="N25" s="126">
        <f t="shared" si="5"/>
        <v>0</v>
      </c>
    </row>
    <row r="26" spans="1:14" s="17" customFormat="1" ht="40.5" customHeight="1" x14ac:dyDescent="0.2">
      <c r="A26" s="170" t="s">
        <v>34</v>
      </c>
      <c r="B26" s="167" t="s">
        <v>277</v>
      </c>
      <c r="C26" s="122">
        <v>40</v>
      </c>
      <c r="D26" s="90" t="s">
        <v>91</v>
      </c>
      <c r="E26" s="119"/>
      <c r="F26" s="120"/>
      <c r="G26" s="127"/>
      <c r="H26" s="127"/>
      <c r="I26" s="128"/>
      <c r="J26" s="123"/>
      <c r="K26" s="124"/>
      <c r="L26" s="123">
        <f t="shared" si="3"/>
        <v>0</v>
      </c>
      <c r="M26" s="125">
        <f t="shared" si="4"/>
        <v>0</v>
      </c>
      <c r="N26" s="126">
        <f t="shared" si="5"/>
        <v>0</v>
      </c>
    </row>
    <row r="27" spans="1:14" s="17" customFormat="1" ht="40.5" customHeight="1" x14ac:dyDescent="0.2">
      <c r="A27" s="170" t="s">
        <v>35</v>
      </c>
      <c r="B27" s="167" t="s">
        <v>278</v>
      </c>
      <c r="C27" s="122">
        <v>800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3"/>
        <v>0</v>
      </c>
      <c r="M27" s="125">
        <f t="shared" si="4"/>
        <v>0</v>
      </c>
      <c r="N27" s="126">
        <f t="shared" si="5"/>
        <v>0</v>
      </c>
    </row>
    <row r="28" spans="1:14" s="17" customFormat="1" ht="40.5" customHeight="1" x14ac:dyDescent="0.2">
      <c r="A28" s="170" t="s">
        <v>36</v>
      </c>
      <c r="B28" s="167" t="s">
        <v>279</v>
      </c>
      <c r="C28" s="122">
        <v>400</v>
      </c>
      <c r="D28" s="90" t="s">
        <v>91</v>
      </c>
      <c r="E28" s="119"/>
      <c r="F28" s="120"/>
      <c r="G28" s="127"/>
      <c r="H28" s="127"/>
      <c r="I28" s="128"/>
      <c r="J28" s="123"/>
      <c r="K28" s="124"/>
      <c r="L28" s="123">
        <f t="shared" si="3"/>
        <v>0</v>
      </c>
      <c r="M28" s="125">
        <f t="shared" si="4"/>
        <v>0</v>
      </c>
      <c r="N28" s="126">
        <f t="shared" si="5"/>
        <v>0</v>
      </c>
    </row>
    <row r="29" spans="1:14" s="17" customFormat="1" ht="40.5" customHeight="1" x14ac:dyDescent="0.2">
      <c r="A29" s="170" t="s">
        <v>37</v>
      </c>
      <c r="B29" s="167" t="s">
        <v>288</v>
      </c>
      <c r="C29" s="122">
        <v>800</v>
      </c>
      <c r="D29" s="90" t="s">
        <v>91</v>
      </c>
      <c r="E29" s="119"/>
      <c r="F29" s="120"/>
      <c r="G29" s="127"/>
      <c r="H29" s="127"/>
      <c r="I29" s="128"/>
      <c r="J29" s="123"/>
      <c r="K29" s="124"/>
      <c r="L29" s="123">
        <f t="shared" si="3"/>
        <v>0</v>
      </c>
      <c r="M29" s="125">
        <f t="shared" si="4"/>
        <v>0</v>
      </c>
      <c r="N29" s="126">
        <f t="shared" si="5"/>
        <v>0</v>
      </c>
    </row>
    <row r="30" spans="1:14" s="17" customFormat="1" ht="40.5" customHeight="1" x14ac:dyDescent="0.2">
      <c r="A30" s="170" t="s">
        <v>40</v>
      </c>
      <c r="B30" s="167" t="s">
        <v>280</v>
      </c>
      <c r="C30" s="122">
        <v>200</v>
      </c>
      <c r="D30" s="90" t="s">
        <v>91</v>
      </c>
      <c r="E30" s="119"/>
      <c r="F30" s="120"/>
      <c r="G30" s="127"/>
      <c r="H30" s="127"/>
      <c r="I30" s="128"/>
      <c r="J30" s="123"/>
      <c r="K30" s="124"/>
      <c r="L30" s="123">
        <f t="shared" si="3"/>
        <v>0</v>
      </c>
      <c r="M30" s="125">
        <f t="shared" si="4"/>
        <v>0</v>
      </c>
      <c r="N30" s="126">
        <f t="shared" si="5"/>
        <v>0</v>
      </c>
    </row>
    <row r="31" spans="1:14" s="17" customFormat="1" ht="40.5" customHeight="1" x14ac:dyDescent="0.2">
      <c r="A31" s="170" t="s">
        <v>41</v>
      </c>
      <c r="B31" s="167" t="s">
        <v>281</v>
      </c>
      <c r="C31" s="122">
        <v>200</v>
      </c>
      <c r="D31" s="90" t="s">
        <v>91</v>
      </c>
      <c r="E31" s="119"/>
      <c r="F31" s="120"/>
      <c r="G31" s="127"/>
      <c r="H31" s="127"/>
      <c r="I31" s="128"/>
      <c r="J31" s="123"/>
      <c r="K31" s="124"/>
      <c r="L31" s="123">
        <f t="shared" si="3"/>
        <v>0</v>
      </c>
      <c r="M31" s="125">
        <f t="shared" si="4"/>
        <v>0</v>
      </c>
      <c r="N31" s="126">
        <f t="shared" si="5"/>
        <v>0</v>
      </c>
    </row>
    <row r="32" spans="1:14" s="17" customFormat="1" ht="36" customHeight="1" x14ac:dyDescent="0.2">
      <c r="A32" s="170" t="s">
        <v>42</v>
      </c>
      <c r="B32" s="167" t="s">
        <v>282</v>
      </c>
      <c r="C32" s="122">
        <v>200</v>
      </c>
      <c r="D32" s="90" t="s">
        <v>91</v>
      </c>
      <c r="E32" s="119"/>
      <c r="F32" s="120"/>
      <c r="G32" s="127"/>
      <c r="H32" s="127"/>
      <c r="I32" s="128"/>
      <c r="J32" s="123"/>
      <c r="K32" s="124"/>
      <c r="L32" s="123">
        <f t="shared" si="3"/>
        <v>0</v>
      </c>
      <c r="M32" s="125">
        <f t="shared" si="4"/>
        <v>0</v>
      </c>
      <c r="N32" s="126">
        <f t="shared" si="5"/>
        <v>0</v>
      </c>
    </row>
    <row r="33" spans="1:14" s="17" customFormat="1" ht="36" customHeight="1" x14ac:dyDescent="0.2">
      <c r="A33" s="170" t="s">
        <v>43</v>
      </c>
      <c r="B33" s="167" t="s">
        <v>283</v>
      </c>
      <c r="C33" s="122">
        <v>80</v>
      </c>
      <c r="D33" s="90" t="s">
        <v>91</v>
      </c>
      <c r="E33" s="119"/>
      <c r="F33" s="120"/>
      <c r="G33" s="127"/>
      <c r="H33" s="127"/>
      <c r="I33" s="128"/>
      <c r="J33" s="123"/>
      <c r="K33" s="124"/>
      <c r="L33" s="123">
        <f t="shared" si="3"/>
        <v>0</v>
      </c>
      <c r="M33" s="125">
        <f t="shared" si="4"/>
        <v>0</v>
      </c>
      <c r="N33" s="126">
        <f t="shared" si="5"/>
        <v>0</v>
      </c>
    </row>
    <row r="34" spans="1:14" s="17" customFormat="1" ht="36" customHeight="1" x14ac:dyDescent="0.2">
      <c r="A34" s="170" t="s">
        <v>44</v>
      </c>
      <c r="B34" s="167" t="s">
        <v>284</v>
      </c>
      <c r="C34" s="122">
        <v>80</v>
      </c>
      <c r="D34" s="90" t="s">
        <v>91</v>
      </c>
      <c r="E34" s="119"/>
      <c r="F34" s="120"/>
      <c r="G34" s="127"/>
      <c r="H34" s="127"/>
      <c r="I34" s="128"/>
      <c r="J34" s="123"/>
      <c r="K34" s="124"/>
      <c r="L34" s="123">
        <f t="shared" si="3"/>
        <v>0</v>
      </c>
      <c r="M34" s="125">
        <f t="shared" si="4"/>
        <v>0</v>
      </c>
      <c r="N34" s="126">
        <f t="shared" si="5"/>
        <v>0</v>
      </c>
    </row>
    <row r="35" spans="1:14" s="17" customFormat="1" ht="36" customHeight="1" x14ac:dyDescent="0.2">
      <c r="A35" s="170" t="s">
        <v>45</v>
      </c>
      <c r="B35" s="167" t="s">
        <v>285</v>
      </c>
      <c r="C35" s="122">
        <v>100</v>
      </c>
      <c r="D35" s="90" t="s">
        <v>91</v>
      </c>
      <c r="E35" s="119"/>
      <c r="F35" s="120"/>
      <c r="G35" s="127"/>
      <c r="H35" s="127"/>
      <c r="I35" s="128"/>
      <c r="J35" s="123"/>
      <c r="K35" s="124"/>
      <c r="L35" s="123">
        <f t="shared" si="3"/>
        <v>0</v>
      </c>
      <c r="M35" s="125">
        <f t="shared" si="4"/>
        <v>0</v>
      </c>
      <c r="N35" s="126">
        <f t="shared" si="5"/>
        <v>0</v>
      </c>
    </row>
    <row r="36" spans="1:14" s="17" customFormat="1" ht="36" customHeight="1" x14ac:dyDescent="0.2">
      <c r="A36" s="170" t="s">
        <v>46</v>
      </c>
      <c r="B36" s="167" t="s">
        <v>286</v>
      </c>
      <c r="C36" s="122">
        <v>100</v>
      </c>
      <c r="D36" s="9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3"/>
        <v>0</v>
      </c>
      <c r="M36" s="125">
        <f t="shared" si="4"/>
        <v>0</v>
      </c>
      <c r="N36" s="126">
        <f t="shared" si="5"/>
        <v>0</v>
      </c>
    </row>
    <row r="37" spans="1:14" s="17" customFormat="1" ht="36" customHeight="1" x14ac:dyDescent="0.2">
      <c r="A37" s="170" t="s">
        <v>47</v>
      </c>
      <c r="B37" s="166" t="s">
        <v>287</v>
      </c>
      <c r="C37" s="110">
        <v>40</v>
      </c>
      <c r="D37" s="90" t="s">
        <v>91</v>
      </c>
      <c r="E37" s="119"/>
      <c r="F37" s="120"/>
      <c r="G37" s="127"/>
      <c r="H37" s="127"/>
      <c r="I37" s="128"/>
      <c r="J37" s="123"/>
      <c r="K37" s="124"/>
      <c r="L37" s="123">
        <f t="shared" si="3"/>
        <v>0</v>
      </c>
      <c r="M37" s="125">
        <f t="shared" si="4"/>
        <v>0</v>
      </c>
      <c r="N37" s="126">
        <f t="shared" si="5"/>
        <v>0</v>
      </c>
    </row>
    <row r="38" spans="1:14" s="17" customFormat="1" ht="36" customHeight="1" x14ac:dyDescent="0.2">
      <c r="A38" s="170" t="s">
        <v>48</v>
      </c>
      <c r="B38" s="129" t="s">
        <v>323</v>
      </c>
      <c r="C38" s="110">
        <v>400</v>
      </c>
      <c r="D38" s="90" t="s">
        <v>91</v>
      </c>
      <c r="E38" s="119"/>
      <c r="F38" s="120"/>
      <c r="G38" s="127"/>
      <c r="H38" s="127"/>
      <c r="I38" s="128"/>
      <c r="J38" s="123"/>
      <c r="K38" s="124"/>
      <c r="L38" s="123">
        <f t="shared" si="3"/>
        <v>0</v>
      </c>
      <c r="M38" s="125">
        <f t="shared" si="4"/>
        <v>0</v>
      </c>
      <c r="N38" s="126">
        <f t="shared" si="5"/>
        <v>0</v>
      </c>
    </row>
    <row r="39" spans="1:14" s="17" customFormat="1" ht="36" customHeight="1" x14ac:dyDescent="0.2">
      <c r="A39" s="170" t="s">
        <v>49</v>
      </c>
      <c r="B39" s="129" t="s">
        <v>324</v>
      </c>
      <c r="C39" s="110">
        <v>300</v>
      </c>
      <c r="D39" s="90" t="s">
        <v>91</v>
      </c>
      <c r="E39" s="119"/>
      <c r="F39" s="120"/>
      <c r="G39" s="127"/>
      <c r="H39" s="127"/>
      <c r="I39" s="128"/>
      <c r="J39" s="123"/>
      <c r="K39" s="124"/>
      <c r="L39" s="123">
        <f t="shared" si="3"/>
        <v>0</v>
      </c>
      <c r="M39" s="125">
        <f t="shared" si="4"/>
        <v>0</v>
      </c>
      <c r="N39" s="126">
        <f t="shared" si="5"/>
        <v>0</v>
      </c>
    </row>
    <row r="40" spans="1:14" s="17" customFormat="1" ht="36" customHeight="1" x14ac:dyDescent="0.2">
      <c r="A40" s="170" t="s">
        <v>50</v>
      </c>
      <c r="B40" s="129" t="s">
        <v>325</v>
      </c>
      <c r="C40" s="110">
        <v>100</v>
      </c>
      <c r="D40" s="90" t="s">
        <v>91</v>
      </c>
      <c r="E40" s="119"/>
      <c r="F40" s="120"/>
      <c r="G40" s="127"/>
      <c r="H40" s="127"/>
      <c r="I40" s="128"/>
      <c r="J40" s="123"/>
      <c r="K40" s="124"/>
      <c r="L40" s="123">
        <f t="shared" si="3"/>
        <v>0</v>
      </c>
      <c r="M40" s="125">
        <f t="shared" si="4"/>
        <v>0</v>
      </c>
      <c r="N40" s="126">
        <f t="shared" si="5"/>
        <v>0</v>
      </c>
    </row>
    <row r="41" spans="1:14" s="17" customFormat="1" ht="36" customHeight="1" x14ac:dyDescent="0.2">
      <c r="A41" s="170" t="s">
        <v>51</v>
      </c>
      <c r="B41" s="129" t="s">
        <v>326</v>
      </c>
      <c r="C41" s="110">
        <v>600</v>
      </c>
      <c r="D41" s="90" t="s">
        <v>91</v>
      </c>
      <c r="E41" s="119"/>
      <c r="F41" s="120"/>
      <c r="G41" s="127"/>
      <c r="H41" s="127"/>
      <c r="I41" s="128"/>
      <c r="J41" s="123"/>
      <c r="K41" s="124"/>
      <c r="L41" s="123">
        <f t="shared" si="3"/>
        <v>0</v>
      </c>
      <c r="M41" s="125">
        <f t="shared" si="4"/>
        <v>0</v>
      </c>
      <c r="N41" s="126">
        <f t="shared" si="5"/>
        <v>0</v>
      </c>
    </row>
    <row r="42" spans="1:14" s="17" customFormat="1" ht="36" customHeight="1" x14ac:dyDescent="0.2">
      <c r="A42" s="170" t="s">
        <v>52</v>
      </c>
      <c r="B42" s="129" t="s">
        <v>327</v>
      </c>
      <c r="C42" s="110">
        <v>250</v>
      </c>
      <c r="D42" s="90" t="s">
        <v>91</v>
      </c>
      <c r="E42" s="119"/>
      <c r="F42" s="120"/>
      <c r="G42" s="127"/>
      <c r="H42" s="127"/>
      <c r="I42" s="128"/>
      <c r="J42" s="123"/>
      <c r="K42" s="124"/>
      <c r="L42" s="123">
        <f t="shared" si="3"/>
        <v>0</v>
      </c>
      <c r="M42" s="125">
        <f t="shared" si="4"/>
        <v>0</v>
      </c>
      <c r="N42" s="126">
        <f t="shared" si="5"/>
        <v>0</v>
      </c>
    </row>
    <row r="43" spans="1:14" s="17" customFormat="1" ht="36" customHeight="1" x14ac:dyDescent="0.2">
      <c r="A43" s="170" t="s">
        <v>53</v>
      </c>
      <c r="B43" s="129" t="s">
        <v>328</v>
      </c>
      <c r="C43" s="110">
        <v>400</v>
      </c>
      <c r="D43" s="90" t="s">
        <v>91</v>
      </c>
      <c r="E43" s="119"/>
      <c r="F43" s="120"/>
      <c r="G43" s="127"/>
      <c r="H43" s="127"/>
      <c r="I43" s="128"/>
      <c r="J43" s="123"/>
      <c r="K43" s="124"/>
      <c r="L43" s="123">
        <f t="shared" si="3"/>
        <v>0</v>
      </c>
      <c r="M43" s="125">
        <f t="shared" si="4"/>
        <v>0</v>
      </c>
      <c r="N43" s="126">
        <f t="shared" si="5"/>
        <v>0</v>
      </c>
    </row>
    <row r="44" spans="1:14" s="17" customFormat="1" ht="36" customHeight="1" x14ac:dyDescent="0.2">
      <c r="A44" s="170" t="s">
        <v>54</v>
      </c>
      <c r="B44" s="121" t="s">
        <v>329</v>
      </c>
      <c r="C44" s="122">
        <v>200</v>
      </c>
      <c r="D44" s="90" t="s">
        <v>91</v>
      </c>
      <c r="E44" s="119"/>
      <c r="F44" s="120"/>
      <c r="G44" s="127"/>
      <c r="H44" s="127"/>
      <c r="I44" s="128"/>
      <c r="J44" s="123"/>
      <c r="K44" s="124"/>
      <c r="L44" s="123">
        <f t="shared" si="3"/>
        <v>0</v>
      </c>
      <c r="M44" s="125">
        <f t="shared" si="4"/>
        <v>0</v>
      </c>
      <c r="N44" s="126">
        <f t="shared" si="5"/>
        <v>0</v>
      </c>
    </row>
    <row r="45" spans="1:14" s="17" customFormat="1" ht="36" customHeight="1" thickBot="1" x14ac:dyDescent="0.25">
      <c r="A45" s="172" t="s">
        <v>55</v>
      </c>
      <c r="B45" s="150" t="s">
        <v>330</v>
      </c>
      <c r="C45" s="138">
        <v>100</v>
      </c>
      <c r="D45" s="139" t="s">
        <v>91</v>
      </c>
      <c r="E45" s="136"/>
      <c r="F45" s="140"/>
      <c r="G45" s="141"/>
      <c r="H45" s="141"/>
      <c r="I45" s="142"/>
      <c r="J45" s="143"/>
      <c r="K45" s="144"/>
      <c r="L45" s="143">
        <f t="shared" si="3"/>
        <v>0</v>
      </c>
      <c r="M45" s="145">
        <f t="shared" si="4"/>
        <v>0</v>
      </c>
      <c r="N45" s="146">
        <f t="shared" si="5"/>
        <v>0</v>
      </c>
    </row>
    <row r="46" spans="1:14" ht="23.25" customHeight="1" thickBot="1" x14ac:dyDescent="0.3">
      <c r="A46" s="230" t="s">
        <v>88</v>
      </c>
      <c r="B46" s="231"/>
      <c r="C46" s="231"/>
      <c r="D46" s="231"/>
      <c r="E46" s="53"/>
      <c r="F46" s="54"/>
      <c r="G46" s="55"/>
      <c r="H46" s="54"/>
      <c r="I46" s="56"/>
      <c r="J46" s="100">
        <f>SUM(J16:J45)</f>
        <v>0</v>
      </c>
      <c r="K46" s="57"/>
      <c r="L46" s="54"/>
      <c r="M46" s="54"/>
      <c r="N46" s="58">
        <f>SUM(N16:N45)</f>
        <v>0</v>
      </c>
    </row>
    <row r="47" spans="1:14" s="17" customFormat="1" ht="20.25" customHeight="1" x14ac:dyDescent="0.2">
      <c r="A47" s="62"/>
      <c r="B47" s="62"/>
      <c r="C47" s="46"/>
      <c r="D47" s="7"/>
      <c r="E47" s="62"/>
      <c r="F47" s="62"/>
      <c r="G47" s="62"/>
      <c r="H47" s="62"/>
      <c r="I47" s="62"/>
      <c r="J47" s="62"/>
      <c r="K47" s="62"/>
      <c r="L47" s="62"/>
      <c r="M47" s="62"/>
      <c r="N47" s="62"/>
    </row>
    <row r="48" spans="1:14" s="17" customFormat="1" ht="19.5" customHeight="1" x14ac:dyDescent="0.2">
      <c r="A48" s="13" t="s">
        <v>21</v>
      </c>
      <c r="B48" s="13"/>
      <c r="C48" s="12"/>
      <c r="D48" s="14"/>
      <c r="E48" s="13"/>
      <c r="G48" s="7"/>
      <c r="H48" s="7" t="s">
        <v>22</v>
      </c>
      <c r="I48" s="232" t="s">
        <v>23</v>
      </c>
      <c r="J48" s="232"/>
      <c r="K48" s="232"/>
      <c r="L48" s="232"/>
      <c r="M48" s="233"/>
      <c r="N48" s="233"/>
    </row>
  </sheetData>
  <mergeCells count="28">
    <mergeCell ref="E15:F15"/>
    <mergeCell ref="A46:D46"/>
    <mergeCell ref="I48:L48"/>
    <mergeCell ref="M48:N4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1013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8">
        <v>6</v>
      </c>
      <c r="H15" s="26">
        <v>7</v>
      </c>
      <c r="I15" s="27">
        <v>8</v>
      </c>
      <c r="J15" s="28">
        <v>9</v>
      </c>
      <c r="K15" s="68">
        <v>10</v>
      </c>
      <c r="L15" s="68">
        <v>11</v>
      </c>
      <c r="M15" s="28">
        <v>12</v>
      </c>
      <c r="N15" s="29">
        <v>13</v>
      </c>
    </row>
    <row r="16" spans="1:14" s="17" customFormat="1" ht="35.25" customHeight="1" x14ac:dyDescent="0.2">
      <c r="A16" s="108" t="s">
        <v>24</v>
      </c>
      <c r="B16" s="153" t="s">
        <v>877</v>
      </c>
      <c r="C16" s="135">
        <v>10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17" si="0">J16*K16</f>
        <v>0</v>
      </c>
      <c r="M16" s="117">
        <f t="shared" ref="M16:M17" si="1">J16+L16</f>
        <v>0</v>
      </c>
      <c r="N16" s="118">
        <f t="shared" ref="N16:N17" si="2">$C16*M16</f>
        <v>0</v>
      </c>
    </row>
    <row r="17" spans="1:14" s="17" customFormat="1" ht="35.25" customHeight="1" thickBot="1" x14ac:dyDescent="0.25">
      <c r="A17" s="136" t="s">
        <v>25</v>
      </c>
      <c r="B17" s="150" t="s">
        <v>878</v>
      </c>
      <c r="C17" s="169">
        <v>10</v>
      </c>
      <c r="D17" s="139" t="s">
        <v>91</v>
      </c>
      <c r="E17" s="136"/>
      <c r="F17" s="140"/>
      <c r="G17" s="141"/>
      <c r="H17" s="141"/>
      <c r="I17" s="142"/>
      <c r="J17" s="143"/>
      <c r="K17" s="144"/>
      <c r="L17" s="143">
        <f t="shared" si="0"/>
        <v>0</v>
      </c>
      <c r="M17" s="145">
        <f t="shared" si="1"/>
        <v>0</v>
      </c>
      <c r="N17" s="146">
        <f t="shared" si="2"/>
        <v>0</v>
      </c>
    </row>
    <row r="18" spans="1:14" ht="23.25" customHeight="1" thickBot="1" x14ac:dyDescent="0.3">
      <c r="A18" s="230" t="s">
        <v>63</v>
      </c>
      <c r="B18" s="231"/>
      <c r="C18" s="231"/>
      <c r="D18" s="231"/>
      <c r="E18" s="53"/>
      <c r="F18" s="54"/>
      <c r="G18" s="55"/>
      <c r="H18" s="54"/>
      <c r="I18" s="56"/>
      <c r="J18" s="100">
        <f>SUM(J16:J17)</f>
        <v>0</v>
      </c>
      <c r="K18" s="57"/>
      <c r="L18" s="54"/>
      <c r="M18" s="54"/>
      <c r="N18" s="58">
        <f>SUM(N16:N17)</f>
        <v>0</v>
      </c>
    </row>
    <row r="19" spans="1:14" s="17" customFormat="1" ht="20.25" customHeight="1" x14ac:dyDescent="0.2">
      <c r="A19" s="69"/>
      <c r="B19" s="69"/>
      <c r="C19" s="46"/>
      <c r="D19" s="7"/>
      <c r="E19" s="69"/>
      <c r="F19" s="69"/>
      <c r="G19" s="69"/>
      <c r="H19" s="69"/>
      <c r="I19" s="69"/>
      <c r="J19" s="69"/>
      <c r="K19" s="69"/>
      <c r="L19" s="69"/>
      <c r="M19" s="69"/>
      <c r="N19" s="69"/>
    </row>
    <row r="20" spans="1:14" s="17" customFormat="1" ht="19.5" customHeight="1" x14ac:dyDescent="0.2">
      <c r="A20" s="13" t="s">
        <v>21</v>
      </c>
      <c r="B20" s="13"/>
      <c r="C20" s="12"/>
      <c r="D20" s="14"/>
      <c r="E20" s="13"/>
      <c r="G20" s="7"/>
      <c r="H20" s="7" t="s">
        <v>22</v>
      </c>
      <c r="I20" s="232" t="s">
        <v>23</v>
      </c>
      <c r="J20" s="232"/>
      <c r="K20" s="232"/>
      <c r="L20" s="232"/>
      <c r="M20" s="233"/>
      <c r="N20" s="233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11/7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40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1014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2">
      <c r="A16" s="108" t="s">
        <v>24</v>
      </c>
      <c r="B16" s="173" t="s">
        <v>331</v>
      </c>
      <c r="C16" s="135">
        <v>400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>J16*K16</f>
        <v>0</v>
      </c>
      <c r="M16" s="117">
        <f>J16+L16</f>
        <v>0</v>
      </c>
      <c r="N16" s="118">
        <f>$C16*M16</f>
        <v>0</v>
      </c>
    </row>
    <row r="17" spans="1:14" s="17" customFormat="1" ht="36.75" customHeight="1" x14ac:dyDescent="0.2">
      <c r="A17" s="119" t="s">
        <v>25</v>
      </c>
      <c r="B17" s="166" t="s">
        <v>332</v>
      </c>
      <c r="C17" s="110">
        <v>200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>J17*K17</f>
        <v>0</v>
      </c>
      <c r="M17" s="125">
        <f>J17+L17</f>
        <v>0</v>
      </c>
      <c r="N17" s="126">
        <f>$C17*M17</f>
        <v>0</v>
      </c>
    </row>
    <row r="18" spans="1:14" s="17" customFormat="1" ht="36.75" customHeight="1" x14ac:dyDescent="0.2">
      <c r="A18" s="119" t="s">
        <v>26</v>
      </c>
      <c r="B18" s="167" t="s">
        <v>776</v>
      </c>
      <c r="C18" s="110">
        <v>100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>J18*K18</f>
        <v>0</v>
      </c>
      <c r="M18" s="125">
        <f>J18+L18</f>
        <v>0</v>
      </c>
      <c r="N18" s="126">
        <f>$C18*M18</f>
        <v>0</v>
      </c>
    </row>
    <row r="19" spans="1:14" s="17" customFormat="1" ht="36.75" customHeight="1" x14ac:dyDescent="0.2">
      <c r="A19" s="119" t="s">
        <v>27</v>
      </c>
      <c r="B19" s="166" t="s">
        <v>350</v>
      </c>
      <c r="C19" s="110">
        <v>80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ref="L19:L23" si="0">J19*K19</f>
        <v>0</v>
      </c>
      <c r="M19" s="125">
        <f t="shared" ref="M19:M23" si="1">J19+L19</f>
        <v>0</v>
      </c>
      <c r="N19" s="126">
        <f t="shared" ref="N19:N23" si="2">$C19*M19</f>
        <v>0</v>
      </c>
    </row>
    <row r="20" spans="1:14" s="17" customFormat="1" ht="36.75" customHeight="1" x14ac:dyDescent="0.2">
      <c r="A20" s="119" t="s">
        <v>28</v>
      </c>
      <c r="B20" s="166" t="s">
        <v>351</v>
      </c>
      <c r="C20" s="110">
        <v>200</v>
      </c>
      <c r="D20" s="9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6.75" customHeight="1" x14ac:dyDescent="0.2">
      <c r="A21" s="119" t="s">
        <v>29</v>
      </c>
      <c r="B21" s="166" t="s">
        <v>333</v>
      </c>
      <c r="C21" s="110">
        <v>80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6.75" customHeight="1" x14ac:dyDescent="0.2">
      <c r="A22" s="119" t="s">
        <v>30</v>
      </c>
      <c r="B22" s="166" t="s">
        <v>334</v>
      </c>
      <c r="C22" s="110">
        <v>200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6.75" customHeight="1" x14ac:dyDescent="0.2">
      <c r="A23" s="119" t="s">
        <v>31</v>
      </c>
      <c r="B23" s="166" t="s">
        <v>335</v>
      </c>
      <c r="C23" s="110">
        <v>200</v>
      </c>
      <c r="D23" s="90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6.75" customHeight="1" x14ac:dyDescent="0.2">
      <c r="A24" s="119" t="s">
        <v>32</v>
      </c>
      <c r="B24" s="166" t="s">
        <v>336</v>
      </c>
      <c r="C24" s="110">
        <v>80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ref="L24:L37" si="3">J24*K24</f>
        <v>0</v>
      </c>
      <c r="M24" s="125">
        <f t="shared" ref="M24:M37" si="4">J24+L24</f>
        <v>0</v>
      </c>
      <c r="N24" s="126">
        <f t="shared" ref="N24:N37" si="5">$C24*M24</f>
        <v>0</v>
      </c>
    </row>
    <row r="25" spans="1:14" s="17" customFormat="1" ht="36.75" customHeight="1" x14ac:dyDescent="0.2">
      <c r="A25" s="119" t="s">
        <v>33</v>
      </c>
      <c r="B25" s="166" t="s">
        <v>337</v>
      </c>
      <c r="C25" s="110">
        <v>20</v>
      </c>
      <c r="D25" s="90" t="s">
        <v>91</v>
      </c>
      <c r="E25" s="119"/>
      <c r="F25" s="120"/>
      <c r="G25" s="127"/>
      <c r="H25" s="127"/>
      <c r="I25" s="128"/>
      <c r="J25" s="123"/>
      <c r="K25" s="124"/>
      <c r="L25" s="123">
        <f t="shared" si="3"/>
        <v>0</v>
      </c>
      <c r="M25" s="125">
        <f t="shared" si="4"/>
        <v>0</v>
      </c>
      <c r="N25" s="126">
        <f t="shared" si="5"/>
        <v>0</v>
      </c>
    </row>
    <row r="26" spans="1:14" s="17" customFormat="1" ht="36.75" customHeight="1" x14ac:dyDescent="0.2">
      <c r="A26" s="119" t="s">
        <v>34</v>
      </c>
      <c r="B26" s="166" t="s">
        <v>338</v>
      </c>
      <c r="C26" s="110">
        <v>80</v>
      </c>
      <c r="D26" s="90" t="s">
        <v>91</v>
      </c>
      <c r="E26" s="119"/>
      <c r="F26" s="120"/>
      <c r="G26" s="127"/>
      <c r="H26" s="127"/>
      <c r="I26" s="128"/>
      <c r="J26" s="123"/>
      <c r="K26" s="124"/>
      <c r="L26" s="123">
        <f t="shared" si="3"/>
        <v>0</v>
      </c>
      <c r="M26" s="125">
        <f t="shared" si="4"/>
        <v>0</v>
      </c>
      <c r="N26" s="126">
        <f t="shared" si="5"/>
        <v>0</v>
      </c>
    </row>
    <row r="27" spans="1:14" s="17" customFormat="1" ht="36.75" customHeight="1" x14ac:dyDescent="0.2">
      <c r="A27" s="119" t="s">
        <v>35</v>
      </c>
      <c r="B27" s="166" t="s">
        <v>339</v>
      </c>
      <c r="C27" s="110">
        <v>80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3"/>
        <v>0</v>
      </c>
      <c r="M27" s="125">
        <f t="shared" si="4"/>
        <v>0</v>
      </c>
      <c r="N27" s="126">
        <f t="shared" si="5"/>
        <v>0</v>
      </c>
    </row>
    <row r="28" spans="1:14" s="17" customFormat="1" ht="36.75" customHeight="1" x14ac:dyDescent="0.2">
      <c r="A28" s="119" t="s">
        <v>36</v>
      </c>
      <c r="B28" s="167" t="s">
        <v>340</v>
      </c>
      <c r="C28" s="122">
        <v>20</v>
      </c>
      <c r="D28" s="90" t="s">
        <v>91</v>
      </c>
      <c r="E28" s="119"/>
      <c r="F28" s="120"/>
      <c r="G28" s="127"/>
      <c r="H28" s="127"/>
      <c r="I28" s="128"/>
      <c r="J28" s="123"/>
      <c r="K28" s="124"/>
      <c r="L28" s="123">
        <f t="shared" si="3"/>
        <v>0</v>
      </c>
      <c r="M28" s="125">
        <f t="shared" si="4"/>
        <v>0</v>
      </c>
      <c r="N28" s="126">
        <f t="shared" si="5"/>
        <v>0</v>
      </c>
    </row>
    <row r="29" spans="1:14" s="17" customFormat="1" ht="36.75" customHeight="1" x14ac:dyDescent="0.2">
      <c r="A29" s="119" t="s">
        <v>37</v>
      </c>
      <c r="B29" s="167" t="s">
        <v>341</v>
      </c>
      <c r="C29" s="122">
        <v>200</v>
      </c>
      <c r="D29" s="90" t="s">
        <v>91</v>
      </c>
      <c r="E29" s="119"/>
      <c r="F29" s="120"/>
      <c r="G29" s="127"/>
      <c r="H29" s="127"/>
      <c r="I29" s="128"/>
      <c r="J29" s="123"/>
      <c r="K29" s="124"/>
      <c r="L29" s="123">
        <f t="shared" si="3"/>
        <v>0</v>
      </c>
      <c r="M29" s="125">
        <f t="shared" si="4"/>
        <v>0</v>
      </c>
      <c r="N29" s="126">
        <f t="shared" si="5"/>
        <v>0</v>
      </c>
    </row>
    <row r="30" spans="1:14" s="17" customFormat="1" ht="36.75" customHeight="1" x14ac:dyDescent="0.2">
      <c r="A30" s="119" t="s">
        <v>40</v>
      </c>
      <c r="B30" s="167" t="s">
        <v>342</v>
      </c>
      <c r="C30" s="122">
        <v>80</v>
      </c>
      <c r="D30" s="90" t="s">
        <v>91</v>
      </c>
      <c r="E30" s="119"/>
      <c r="F30" s="120"/>
      <c r="G30" s="127"/>
      <c r="H30" s="127"/>
      <c r="I30" s="128"/>
      <c r="J30" s="123"/>
      <c r="K30" s="124"/>
      <c r="L30" s="123">
        <f t="shared" si="3"/>
        <v>0</v>
      </c>
      <c r="M30" s="125">
        <f t="shared" si="4"/>
        <v>0</v>
      </c>
      <c r="N30" s="126">
        <f t="shared" si="5"/>
        <v>0</v>
      </c>
    </row>
    <row r="31" spans="1:14" s="17" customFormat="1" ht="36.75" customHeight="1" x14ac:dyDescent="0.2">
      <c r="A31" s="119" t="s">
        <v>41</v>
      </c>
      <c r="B31" s="167" t="s">
        <v>343</v>
      </c>
      <c r="C31" s="122">
        <v>80</v>
      </c>
      <c r="D31" s="90" t="s">
        <v>91</v>
      </c>
      <c r="E31" s="119"/>
      <c r="F31" s="120"/>
      <c r="G31" s="127"/>
      <c r="H31" s="127"/>
      <c r="I31" s="128"/>
      <c r="J31" s="123"/>
      <c r="K31" s="124"/>
      <c r="L31" s="123">
        <f t="shared" si="3"/>
        <v>0</v>
      </c>
      <c r="M31" s="125">
        <f t="shared" si="4"/>
        <v>0</v>
      </c>
      <c r="N31" s="126">
        <f t="shared" si="5"/>
        <v>0</v>
      </c>
    </row>
    <row r="32" spans="1:14" s="17" customFormat="1" ht="36.75" customHeight="1" x14ac:dyDescent="0.2">
      <c r="A32" s="119" t="s">
        <v>42</v>
      </c>
      <c r="B32" s="167" t="s">
        <v>344</v>
      </c>
      <c r="C32" s="122">
        <v>200</v>
      </c>
      <c r="D32" s="90" t="s">
        <v>91</v>
      </c>
      <c r="E32" s="119"/>
      <c r="F32" s="120"/>
      <c r="G32" s="127"/>
      <c r="H32" s="127"/>
      <c r="I32" s="128"/>
      <c r="J32" s="123"/>
      <c r="K32" s="124"/>
      <c r="L32" s="123">
        <f t="shared" si="3"/>
        <v>0</v>
      </c>
      <c r="M32" s="125">
        <f t="shared" si="4"/>
        <v>0</v>
      </c>
      <c r="N32" s="126">
        <f t="shared" si="5"/>
        <v>0</v>
      </c>
    </row>
    <row r="33" spans="1:14" s="17" customFormat="1" ht="36.75" customHeight="1" x14ac:dyDescent="0.2">
      <c r="A33" s="119" t="s">
        <v>43</v>
      </c>
      <c r="B33" s="167" t="s">
        <v>345</v>
      </c>
      <c r="C33" s="122">
        <v>80</v>
      </c>
      <c r="D33" s="90" t="s">
        <v>91</v>
      </c>
      <c r="E33" s="119"/>
      <c r="F33" s="120"/>
      <c r="G33" s="127"/>
      <c r="H33" s="127"/>
      <c r="I33" s="128"/>
      <c r="J33" s="123"/>
      <c r="K33" s="124"/>
      <c r="L33" s="123">
        <f t="shared" si="3"/>
        <v>0</v>
      </c>
      <c r="M33" s="125">
        <f t="shared" si="4"/>
        <v>0</v>
      </c>
      <c r="N33" s="126">
        <f t="shared" si="5"/>
        <v>0</v>
      </c>
    </row>
    <row r="34" spans="1:14" s="17" customFormat="1" ht="36.75" customHeight="1" x14ac:dyDescent="0.2">
      <c r="A34" s="119" t="s">
        <v>44</v>
      </c>
      <c r="B34" s="167" t="s">
        <v>346</v>
      </c>
      <c r="C34" s="122">
        <v>80</v>
      </c>
      <c r="D34" s="90" t="s">
        <v>91</v>
      </c>
      <c r="E34" s="119"/>
      <c r="F34" s="120"/>
      <c r="G34" s="127"/>
      <c r="H34" s="127"/>
      <c r="I34" s="128"/>
      <c r="J34" s="123"/>
      <c r="K34" s="124"/>
      <c r="L34" s="123">
        <f t="shared" si="3"/>
        <v>0</v>
      </c>
      <c r="M34" s="125">
        <f t="shared" si="4"/>
        <v>0</v>
      </c>
      <c r="N34" s="126">
        <f t="shared" si="5"/>
        <v>0</v>
      </c>
    </row>
    <row r="35" spans="1:14" s="17" customFormat="1" ht="36.75" customHeight="1" x14ac:dyDescent="0.2">
      <c r="A35" s="119" t="s">
        <v>45</v>
      </c>
      <c r="B35" s="167" t="s">
        <v>347</v>
      </c>
      <c r="C35" s="122">
        <v>80</v>
      </c>
      <c r="D35" s="90" t="s">
        <v>91</v>
      </c>
      <c r="E35" s="119"/>
      <c r="F35" s="120"/>
      <c r="G35" s="127"/>
      <c r="H35" s="127"/>
      <c r="I35" s="128"/>
      <c r="J35" s="123"/>
      <c r="K35" s="124"/>
      <c r="L35" s="123">
        <f t="shared" si="3"/>
        <v>0</v>
      </c>
      <c r="M35" s="125">
        <f t="shared" si="4"/>
        <v>0</v>
      </c>
      <c r="N35" s="126">
        <f t="shared" si="5"/>
        <v>0</v>
      </c>
    </row>
    <row r="36" spans="1:14" s="17" customFormat="1" ht="36.75" customHeight="1" x14ac:dyDescent="0.2">
      <c r="A36" s="119" t="s">
        <v>46</v>
      </c>
      <c r="B36" s="167" t="s">
        <v>348</v>
      </c>
      <c r="C36" s="122">
        <v>120</v>
      </c>
      <c r="D36" s="9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3"/>
        <v>0</v>
      </c>
      <c r="M36" s="125">
        <f t="shared" si="4"/>
        <v>0</v>
      </c>
      <c r="N36" s="126">
        <f t="shared" si="5"/>
        <v>0</v>
      </c>
    </row>
    <row r="37" spans="1:14" s="17" customFormat="1" ht="36.75" customHeight="1" thickBot="1" x14ac:dyDescent="0.25">
      <c r="A37" s="136" t="s">
        <v>47</v>
      </c>
      <c r="B37" s="174" t="s">
        <v>349</v>
      </c>
      <c r="C37" s="138">
        <v>80</v>
      </c>
      <c r="D37" s="139" t="s">
        <v>91</v>
      </c>
      <c r="E37" s="136"/>
      <c r="F37" s="140"/>
      <c r="G37" s="141"/>
      <c r="H37" s="141"/>
      <c r="I37" s="142"/>
      <c r="J37" s="143"/>
      <c r="K37" s="144"/>
      <c r="L37" s="143">
        <f t="shared" si="3"/>
        <v>0</v>
      </c>
      <c r="M37" s="145">
        <f t="shared" si="4"/>
        <v>0</v>
      </c>
      <c r="N37" s="146">
        <f t="shared" si="5"/>
        <v>0</v>
      </c>
    </row>
    <row r="38" spans="1:14" ht="23.25" customHeight="1" thickBot="1" x14ac:dyDescent="0.3">
      <c r="A38" s="230" t="s">
        <v>1015</v>
      </c>
      <c r="B38" s="231"/>
      <c r="C38" s="231"/>
      <c r="D38" s="231"/>
      <c r="E38" s="53"/>
      <c r="F38" s="54"/>
      <c r="G38" s="55"/>
      <c r="H38" s="54"/>
      <c r="I38" s="56"/>
      <c r="J38" s="100">
        <f>SUM(J16:J37)</f>
        <v>0</v>
      </c>
      <c r="K38" s="57"/>
      <c r="L38" s="54"/>
      <c r="M38" s="54"/>
      <c r="N38" s="58">
        <f>SUM(N16:N37)</f>
        <v>0</v>
      </c>
    </row>
    <row r="39" spans="1:14" s="17" customFormat="1" ht="16.5" customHeight="1" x14ac:dyDescent="0.2">
      <c r="A39" s="45"/>
      <c r="B39" s="45"/>
      <c r="C39" s="46"/>
      <c r="D39" s="7"/>
      <c r="E39" s="45"/>
      <c r="F39" s="45"/>
      <c r="G39" s="45"/>
      <c r="H39" s="45"/>
      <c r="I39" s="45"/>
      <c r="J39" s="45"/>
      <c r="K39" s="45"/>
      <c r="L39" s="45"/>
      <c r="M39" s="45"/>
      <c r="N39" s="45"/>
    </row>
    <row r="40" spans="1:14" s="17" customFormat="1" ht="19.5" customHeight="1" x14ac:dyDescent="0.2">
      <c r="A40" s="13" t="s">
        <v>21</v>
      </c>
      <c r="B40" s="13"/>
      <c r="C40" s="12"/>
      <c r="D40" s="14"/>
      <c r="E40" s="13"/>
      <c r="G40" s="7"/>
      <c r="H40" s="7" t="s">
        <v>22</v>
      </c>
      <c r="I40" s="232" t="s">
        <v>23</v>
      </c>
      <c r="J40" s="232"/>
      <c r="K40" s="232"/>
      <c r="L40" s="232"/>
      <c r="M40" s="233"/>
      <c r="N40" s="233"/>
    </row>
  </sheetData>
  <mergeCells count="28">
    <mergeCell ref="E15:F15"/>
    <mergeCell ref="A38:D38"/>
    <mergeCell ref="I40:L40"/>
    <mergeCell ref="M40:N4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12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971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1">
        <v>6</v>
      </c>
      <c r="H15" s="26">
        <v>7</v>
      </c>
      <c r="I15" s="27">
        <v>8</v>
      </c>
      <c r="J15" s="28">
        <v>9</v>
      </c>
      <c r="K15" s="61">
        <v>10</v>
      </c>
      <c r="L15" s="61">
        <v>11</v>
      </c>
      <c r="M15" s="28">
        <v>12</v>
      </c>
      <c r="N15" s="29">
        <v>13</v>
      </c>
    </row>
    <row r="16" spans="1:14" s="17" customFormat="1" ht="34.5" customHeight="1" thickBot="1" x14ac:dyDescent="0.25">
      <c r="A16" s="98" t="s">
        <v>24</v>
      </c>
      <c r="B16" s="59" t="s">
        <v>879</v>
      </c>
      <c r="C16" s="30">
        <v>20000</v>
      </c>
      <c r="D16" s="60" t="s">
        <v>151</v>
      </c>
      <c r="E16" s="98"/>
      <c r="F16" s="97"/>
      <c r="G16" s="31"/>
      <c r="H16" s="31"/>
      <c r="I16" s="32"/>
      <c r="J16" s="33"/>
      <c r="K16" s="34"/>
      <c r="L16" s="33">
        <f>J16*K16</f>
        <v>0</v>
      </c>
      <c r="M16" s="35">
        <f>J16+L16</f>
        <v>0</v>
      </c>
      <c r="N16" s="36">
        <f>$C16*M16</f>
        <v>0</v>
      </c>
    </row>
    <row r="17" spans="1:14" ht="23.25" customHeight="1" thickBot="1" x14ac:dyDescent="0.3">
      <c r="A17" s="239" t="s">
        <v>64</v>
      </c>
      <c r="B17" s="240"/>
      <c r="C17" s="240"/>
      <c r="D17" s="240"/>
      <c r="E17" s="72"/>
      <c r="F17" s="73"/>
      <c r="G17" s="74"/>
      <c r="H17" s="73"/>
      <c r="I17" s="75"/>
      <c r="J17" s="99">
        <f>SUM(J16:J16)</f>
        <v>0</v>
      </c>
      <c r="K17" s="76"/>
      <c r="L17" s="73"/>
      <c r="M17" s="73"/>
      <c r="N17" s="77">
        <f>SUM(N16:N16)</f>
        <v>0</v>
      </c>
    </row>
    <row r="18" spans="1:14" s="17" customFormat="1" ht="16.5" customHeight="1" x14ac:dyDescent="0.2">
      <c r="A18" s="62"/>
      <c r="B18" s="62"/>
      <c r="C18" s="46"/>
      <c r="D18" s="7"/>
      <c r="E18" s="62"/>
      <c r="F18" s="62"/>
      <c r="G18" s="62"/>
      <c r="H18" s="62"/>
      <c r="I18" s="62"/>
      <c r="J18" s="62"/>
      <c r="K18" s="62"/>
      <c r="L18" s="62"/>
      <c r="M18" s="62"/>
      <c r="N18" s="62"/>
    </row>
    <row r="19" spans="1:14" s="17" customFormat="1" ht="19.5" customHeight="1" x14ac:dyDescent="0.2">
      <c r="A19" s="13" t="s">
        <v>21</v>
      </c>
      <c r="B19" s="13"/>
      <c r="C19" s="12"/>
      <c r="D19" s="14"/>
      <c r="E19" s="13"/>
      <c r="G19" s="7"/>
      <c r="H19" s="7" t="s">
        <v>22</v>
      </c>
      <c r="I19" s="232" t="s">
        <v>23</v>
      </c>
      <c r="J19" s="232"/>
      <c r="K19" s="232"/>
      <c r="L19" s="232"/>
      <c r="M19" s="233"/>
      <c r="N19" s="233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51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13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970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16.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2">
      <c r="A16" s="108" t="s">
        <v>24</v>
      </c>
      <c r="B16" s="173" t="s">
        <v>352</v>
      </c>
      <c r="C16" s="135">
        <v>300</v>
      </c>
      <c r="D16" s="157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18" si="0">J16*K16</f>
        <v>0</v>
      </c>
      <c r="M16" s="117">
        <f t="shared" ref="M16:M18" si="1">J16+L16</f>
        <v>0</v>
      </c>
      <c r="N16" s="118">
        <f t="shared" ref="N16:N18" si="2">$C16*M16</f>
        <v>0</v>
      </c>
    </row>
    <row r="17" spans="1:14" s="17" customFormat="1" ht="36.75" customHeight="1" x14ac:dyDescent="0.2">
      <c r="A17" s="119" t="s">
        <v>25</v>
      </c>
      <c r="B17" s="166" t="s">
        <v>353</v>
      </c>
      <c r="C17" s="110">
        <v>80</v>
      </c>
      <c r="D17" s="158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6.75" customHeight="1" x14ac:dyDescent="0.2">
      <c r="A18" s="119" t="s">
        <v>26</v>
      </c>
      <c r="B18" s="166" t="s">
        <v>354</v>
      </c>
      <c r="C18" s="110">
        <v>2500</v>
      </c>
      <c r="D18" s="158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6.75" customHeight="1" x14ac:dyDescent="0.2">
      <c r="A19" s="119" t="s">
        <v>27</v>
      </c>
      <c r="B19" s="166" t="s">
        <v>355</v>
      </c>
      <c r="C19" s="110">
        <v>80</v>
      </c>
      <c r="D19" s="158" t="s">
        <v>91</v>
      </c>
      <c r="E19" s="119"/>
      <c r="F19" s="120"/>
      <c r="G19" s="127"/>
      <c r="H19" s="127"/>
      <c r="I19" s="128"/>
      <c r="J19" s="123"/>
      <c r="K19" s="124"/>
      <c r="L19" s="123">
        <f t="shared" ref="L19:L21" si="3">J19*K19</f>
        <v>0</v>
      </c>
      <c r="M19" s="125">
        <f t="shared" ref="M19:M21" si="4">J19+L19</f>
        <v>0</v>
      </c>
      <c r="N19" s="126">
        <f t="shared" ref="N19:N21" si="5">$C19*M19</f>
        <v>0</v>
      </c>
    </row>
    <row r="20" spans="1:14" s="17" customFormat="1" ht="36.75" customHeight="1" x14ac:dyDescent="0.2">
      <c r="A20" s="119" t="s">
        <v>28</v>
      </c>
      <c r="B20" s="166" t="s">
        <v>356</v>
      </c>
      <c r="C20" s="110">
        <v>500</v>
      </c>
      <c r="D20" s="158" t="s">
        <v>91</v>
      </c>
      <c r="E20" s="119"/>
      <c r="F20" s="120"/>
      <c r="G20" s="127"/>
      <c r="H20" s="127"/>
      <c r="I20" s="128"/>
      <c r="J20" s="123"/>
      <c r="K20" s="124"/>
      <c r="L20" s="123">
        <f t="shared" si="3"/>
        <v>0</v>
      </c>
      <c r="M20" s="125">
        <f t="shared" si="4"/>
        <v>0</v>
      </c>
      <c r="N20" s="126">
        <f t="shared" si="5"/>
        <v>0</v>
      </c>
    </row>
    <row r="21" spans="1:14" s="17" customFormat="1" ht="36.75" customHeight="1" x14ac:dyDescent="0.2">
      <c r="A21" s="119" t="s">
        <v>29</v>
      </c>
      <c r="B21" s="166" t="s">
        <v>357</v>
      </c>
      <c r="C21" s="110">
        <v>80</v>
      </c>
      <c r="D21" s="158" t="s">
        <v>91</v>
      </c>
      <c r="E21" s="119"/>
      <c r="F21" s="120"/>
      <c r="G21" s="127"/>
      <c r="H21" s="127"/>
      <c r="I21" s="128"/>
      <c r="J21" s="123"/>
      <c r="K21" s="124"/>
      <c r="L21" s="123">
        <f t="shared" si="3"/>
        <v>0</v>
      </c>
      <c r="M21" s="125">
        <f t="shared" si="4"/>
        <v>0</v>
      </c>
      <c r="N21" s="126">
        <f t="shared" si="5"/>
        <v>0</v>
      </c>
    </row>
    <row r="22" spans="1:14" s="17" customFormat="1" ht="36.75" customHeight="1" x14ac:dyDescent="0.2">
      <c r="A22" s="119" t="s">
        <v>30</v>
      </c>
      <c r="B22" s="166" t="s">
        <v>359</v>
      </c>
      <c r="C22" s="110">
        <v>4600</v>
      </c>
      <c r="D22" s="158" t="s">
        <v>91</v>
      </c>
      <c r="E22" s="119"/>
      <c r="F22" s="120"/>
      <c r="G22" s="127"/>
      <c r="H22" s="127"/>
      <c r="I22" s="128"/>
      <c r="J22" s="123"/>
      <c r="K22" s="124"/>
      <c r="L22" s="123">
        <f t="shared" ref="L22:L32" si="6">J22*K22</f>
        <v>0</v>
      </c>
      <c r="M22" s="125">
        <f t="shared" ref="M22:M32" si="7">J22+L22</f>
        <v>0</v>
      </c>
      <c r="N22" s="126">
        <f t="shared" ref="N22:N32" si="8">$C22*M22</f>
        <v>0</v>
      </c>
    </row>
    <row r="23" spans="1:14" s="17" customFormat="1" ht="36.75" customHeight="1" x14ac:dyDescent="0.2">
      <c r="A23" s="119" t="s">
        <v>31</v>
      </c>
      <c r="B23" s="166" t="s">
        <v>360</v>
      </c>
      <c r="C23" s="110">
        <v>600</v>
      </c>
      <c r="D23" s="158" t="s">
        <v>91</v>
      </c>
      <c r="E23" s="119"/>
      <c r="F23" s="120"/>
      <c r="G23" s="127"/>
      <c r="H23" s="127"/>
      <c r="I23" s="128"/>
      <c r="J23" s="123"/>
      <c r="K23" s="124"/>
      <c r="L23" s="123">
        <f t="shared" si="6"/>
        <v>0</v>
      </c>
      <c r="M23" s="125">
        <f t="shared" si="7"/>
        <v>0</v>
      </c>
      <c r="N23" s="126">
        <f t="shared" si="8"/>
        <v>0</v>
      </c>
    </row>
    <row r="24" spans="1:14" s="17" customFormat="1" ht="36.75" customHeight="1" x14ac:dyDescent="0.2">
      <c r="A24" s="119" t="s">
        <v>32</v>
      </c>
      <c r="B24" s="166" t="s">
        <v>358</v>
      </c>
      <c r="C24" s="110">
        <v>400</v>
      </c>
      <c r="D24" s="158" t="s">
        <v>91</v>
      </c>
      <c r="E24" s="119"/>
      <c r="F24" s="120"/>
      <c r="G24" s="127"/>
      <c r="H24" s="127"/>
      <c r="I24" s="128"/>
      <c r="J24" s="123"/>
      <c r="K24" s="124"/>
      <c r="L24" s="123">
        <f t="shared" si="6"/>
        <v>0</v>
      </c>
      <c r="M24" s="125">
        <f t="shared" si="7"/>
        <v>0</v>
      </c>
      <c r="N24" s="126">
        <f t="shared" si="8"/>
        <v>0</v>
      </c>
    </row>
    <row r="25" spans="1:14" s="17" customFormat="1" ht="36.75" customHeight="1" x14ac:dyDescent="0.2">
      <c r="A25" s="119" t="s">
        <v>33</v>
      </c>
      <c r="B25" s="166" t="s">
        <v>361</v>
      </c>
      <c r="C25" s="110">
        <v>500</v>
      </c>
      <c r="D25" s="158" t="s">
        <v>91</v>
      </c>
      <c r="E25" s="119"/>
      <c r="F25" s="120"/>
      <c r="G25" s="127"/>
      <c r="H25" s="127"/>
      <c r="I25" s="128"/>
      <c r="J25" s="123"/>
      <c r="K25" s="124"/>
      <c r="L25" s="123">
        <f t="shared" si="6"/>
        <v>0</v>
      </c>
      <c r="M25" s="125">
        <f t="shared" si="7"/>
        <v>0</v>
      </c>
      <c r="N25" s="126">
        <f t="shared" si="8"/>
        <v>0</v>
      </c>
    </row>
    <row r="26" spans="1:14" s="17" customFormat="1" ht="36.75" customHeight="1" x14ac:dyDescent="0.2">
      <c r="A26" s="119" t="s">
        <v>34</v>
      </c>
      <c r="B26" s="166" t="s">
        <v>362</v>
      </c>
      <c r="C26" s="110">
        <v>200</v>
      </c>
      <c r="D26" s="158" t="s">
        <v>91</v>
      </c>
      <c r="E26" s="119"/>
      <c r="F26" s="120"/>
      <c r="G26" s="127"/>
      <c r="H26" s="127"/>
      <c r="I26" s="128"/>
      <c r="J26" s="123"/>
      <c r="K26" s="124"/>
      <c r="L26" s="123">
        <f t="shared" si="6"/>
        <v>0</v>
      </c>
      <c r="M26" s="125">
        <f t="shared" si="7"/>
        <v>0</v>
      </c>
      <c r="N26" s="126">
        <f t="shared" si="8"/>
        <v>0</v>
      </c>
    </row>
    <row r="27" spans="1:14" s="17" customFormat="1" ht="36.75" customHeight="1" x14ac:dyDescent="0.2">
      <c r="A27" s="119" t="s">
        <v>35</v>
      </c>
      <c r="B27" s="166" t="s">
        <v>363</v>
      </c>
      <c r="C27" s="110">
        <v>1000</v>
      </c>
      <c r="D27" s="158" t="s">
        <v>91</v>
      </c>
      <c r="E27" s="119"/>
      <c r="F27" s="120"/>
      <c r="G27" s="127"/>
      <c r="H27" s="127"/>
      <c r="I27" s="128"/>
      <c r="J27" s="123"/>
      <c r="K27" s="124"/>
      <c r="L27" s="123">
        <f t="shared" si="6"/>
        <v>0</v>
      </c>
      <c r="M27" s="125">
        <f t="shared" si="7"/>
        <v>0</v>
      </c>
      <c r="N27" s="126">
        <f t="shared" si="8"/>
        <v>0</v>
      </c>
    </row>
    <row r="28" spans="1:14" s="17" customFormat="1" ht="36.75" customHeight="1" x14ac:dyDescent="0.2">
      <c r="A28" s="119" t="s">
        <v>36</v>
      </c>
      <c r="B28" s="166" t="s">
        <v>364</v>
      </c>
      <c r="C28" s="110">
        <v>1200</v>
      </c>
      <c r="D28" s="158" t="s">
        <v>91</v>
      </c>
      <c r="E28" s="119"/>
      <c r="F28" s="120"/>
      <c r="G28" s="127"/>
      <c r="H28" s="127"/>
      <c r="I28" s="128"/>
      <c r="J28" s="123"/>
      <c r="K28" s="124"/>
      <c r="L28" s="123">
        <f t="shared" si="6"/>
        <v>0</v>
      </c>
      <c r="M28" s="125">
        <f t="shared" si="7"/>
        <v>0</v>
      </c>
      <c r="N28" s="126">
        <f t="shared" si="8"/>
        <v>0</v>
      </c>
    </row>
    <row r="29" spans="1:14" s="17" customFormat="1" ht="36.75" customHeight="1" x14ac:dyDescent="0.2">
      <c r="A29" s="119" t="s">
        <v>37</v>
      </c>
      <c r="B29" s="166" t="s">
        <v>365</v>
      </c>
      <c r="C29" s="110">
        <v>120</v>
      </c>
      <c r="D29" s="158" t="s">
        <v>91</v>
      </c>
      <c r="E29" s="119"/>
      <c r="F29" s="120"/>
      <c r="G29" s="127"/>
      <c r="H29" s="127"/>
      <c r="I29" s="128"/>
      <c r="J29" s="123"/>
      <c r="K29" s="124"/>
      <c r="L29" s="123">
        <f t="shared" si="6"/>
        <v>0</v>
      </c>
      <c r="M29" s="125">
        <f t="shared" si="7"/>
        <v>0</v>
      </c>
      <c r="N29" s="126">
        <f t="shared" si="8"/>
        <v>0</v>
      </c>
    </row>
    <row r="30" spans="1:14" s="17" customFormat="1" ht="36.75" customHeight="1" x14ac:dyDescent="0.2">
      <c r="A30" s="119" t="s">
        <v>40</v>
      </c>
      <c r="B30" s="167" t="s">
        <v>366</v>
      </c>
      <c r="C30" s="122">
        <v>600</v>
      </c>
      <c r="D30" s="90" t="s">
        <v>91</v>
      </c>
      <c r="E30" s="119"/>
      <c r="F30" s="120"/>
      <c r="G30" s="127"/>
      <c r="H30" s="127"/>
      <c r="I30" s="128"/>
      <c r="J30" s="123"/>
      <c r="K30" s="124"/>
      <c r="L30" s="123">
        <f t="shared" si="6"/>
        <v>0</v>
      </c>
      <c r="M30" s="125">
        <f t="shared" si="7"/>
        <v>0</v>
      </c>
      <c r="N30" s="126">
        <f t="shared" si="8"/>
        <v>0</v>
      </c>
    </row>
    <row r="31" spans="1:14" s="17" customFormat="1" ht="36.75" customHeight="1" x14ac:dyDescent="0.2">
      <c r="A31" s="119" t="s">
        <v>41</v>
      </c>
      <c r="B31" s="166" t="s">
        <v>367</v>
      </c>
      <c r="C31" s="110">
        <v>200</v>
      </c>
      <c r="D31" s="158" t="s">
        <v>91</v>
      </c>
      <c r="E31" s="119"/>
      <c r="F31" s="120"/>
      <c r="G31" s="127"/>
      <c r="H31" s="127"/>
      <c r="I31" s="128"/>
      <c r="J31" s="123"/>
      <c r="K31" s="124"/>
      <c r="L31" s="123">
        <f t="shared" si="6"/>
        <v>0</v>
      </c>
      <c r="M31" s="125">
        <f t="shared" si="7"/>
        <v>0</v>
      </c>
      <c r="N31" s="126">
        <f t="shared" si="8"/>
        <v>0</v>
      </c>
    </row>
    <row r="32" spans="1:14" s="17" customFormat="1" ht="36.75" customHeight="1" x14ac:dyDescent="0.2">
      <c r="A32" s="119" t="s">
        <v>42</v>
      </c>
      <c r="B32" s="166" t="s">
        <v>368</v>
      </c>
      <c r="C32" s="110">
        <v>500</v>
      </c>
      <c r="D32" s="158" t="s">
        <v>91</v>
      </c>
      <c r="E32" s="119"/>
      <c r="F32" s="120"/>
      <c r="G32" s="127"/>
      <c r="H32" s="127"/>
      <c r="I32" s="128"/>
      <c r="J32" s="123"/>
      <c r="K32" s="124"/>
      <c r="L32" s="123">
        <f t="shared" si="6"/>
        <v>0</v>
      </c>
      <c r="M32" s="125">
        <f t="shared" si="7"/>
        <v>0</v>
      </c>
      <c r="N32" s="126">
        <f t="shared" si="8"/>
        <v>0</v>
      </c>
    </row>
    <row r="33" spans="1:14" s="17" customFormat="1" ht="36.75" customHeight="1" x14ac:dyDescent="0.2">
      <c r="A33" s="119" t="s">
        <v>43</v>
      </c>
      <c r="B33" s="166" t="s">
        <v>369</v>
      </c>
      <c r="C33" s="110">
        <v>600</v>
      </c>
      <c r="D33" s="158" t="s">
        <v>91</v>
      </c>
      <c r="E33" s="119"/>
      <c r="F33" s="120"/>
      <c r="G33" s="127"/>
      <c r="H33" s="127"/>
      <c r="I33" s="128"/>
      <c r="J33" s="123"/>
      <c r="K33" s="124"/>
      <c r="L33" s="123">
        <f t="shared" ref="L33:L44" si="9">J33*K33</f>
        <v>0</v>
      </c>
      <c r="M33" s="125">
        <f t="shared" ref="M33:M44" si="10">J33+L33</f>
        <v>0</v>
      </c>
      <c r="N33" s="126">
        <f t="shared" ref="N33:N44" si="11">$C33*M33</f>
        <v>0</v>
      </c>
    </row>
    <row r="34" spans="1:14" s="17" customFormat="1" ht="36.75" customHeight="1" x14ac:dyDescent="0.2">
      <c r="A34" s="119" t="s">
        <v>44</v>
      </c>
      <c r="B34" s="166" t="s">
        <v>370</v>
      </c>
      <c r="C34" s="110">
        <v>500</v>
      </c>
      <c r="D34" s="158" t="s">
        <v>91</v>
      </c>
      <c r="E34" s="119"/>
      <c r="F34" s="120"/>
      <c r="G34" s="127"/>
      <c r="H34" s="127"/>
      <c r="I34" s="128"/>
      <c r="J34" s="123"/>
      <c r="K34" s="124"/>
      <c r="L34" s="123">
        <f t="shared" si="9"/>
        <v>0</v>
      </c>
      <c r="M34" s="125">
        <f t="shared" si="10"/>
        <v>0</v>
      </c>
      <c r="N34" s="126">
        <f t="shared" si="11"/>
        <v>0</v>
      </c>
    </row>
    <row r="35" spans="1:14" s="17" customFormat="1" ht="36.75" customHeight="1" x14ac:dyDescent="0.2">
      <c r="A35" s="119" t="s">
        <v>45</v>
      </c>
      <c r="B35" s="166" t="s">
        <v>371</v>
      </c>
      <c r="C35" s="110">
        <v>200</v>
      </c>
      <c r="D35" s="158" t="s">
        <v>91</v>
      </c>
      <c r="E35" s="119"/>
      <c r="F35" s="120"/>
      <c r="G35" s="127"/>
      <c r="H35" s="127"/>
      <c r="I35" s="128"/>
      <c r="J35" s="123"/>
      <c r="K35" s="124"/>
      <c r="L35" s="123">
        <f t="shared" si="9"/>
        <v>0</v>
      </c>
      <c r="M35" s="125">
        <f t="shared" si="10"/>
        <v>0</v>
      </c>
      <c r="N35" s="126">
        <f t="shared" si="11"/>
        <v>0</v>
      </c>
    </row>
    <row r="36" spans="1:14" s="17" customFormat="1" ht="36.75" customHeight="1" x14ac:dyDescent="0.2">
      <c r="A36" s="119" t="s">
        <v>46</v>
      </c>
      <c r="B36" s="166" t="s">
        <v>372</v>
      </c>
      <c r="C36" s="110">
        <v>700</v>
      </c>
      <c r="D36" s="158" t="s">
        <v>91</v>
      </c>
      <c r="E36" s="119"/>
      <c r="F36" s="120"/>
      <c r="G36" s="127"/>
      <c r="H36" s="127"/>
      <c r="I36" s="128"/>
      <c r="J36" s="123"/>
      <c r="K36" s="124"/>
      <c r="L36" s="123">
        <f t="shared" si="9"/>
        <v>0</v>
      </c>
      <c r="M36" s="125">
        <f t="shared" si="10"/>
        <v>0</v>
      </c>
      <c r="N36" s="126">
        <f t="shared" si="11"/>
        <v>0</v>
      </c>
    </row>
    <row r="37" spans="1:14" s="17" customFormat="1" ht="36.75" customHeight="1" x14ac:dyDescent="0.2">
      <c r="A37" s="119" t="s">
        <v>47</v>
      </c>
      <c r="B37" s="166" t="s">
        <v>373</v>
      </c>
      <c r="C37" s="110">
        <v>80</v>
      </c>
      <c r="D37" s="158" t="s">
        <v>91</v>
      </c>
      <c r="E37" s="119"/>
      <c r="F37" s="120"/>
      <c r="G37" s="127"/>
      <c r="H37" s="127"/>
      <c r="I37" s="128"/>
      <c r="J37" s="123"/>
      <c r="K37" s="124"/>
      <c r="L37" s="123">
        <f t="shared" si="9"/>
        <v>0</v>
      </c>
      <c r="M37" s="125">
        <f t="shared" si="10"/>
        <v>0</v>
      </c>
      <c r="N37" s="126">
        <f t="shared" si="11"/>
        <v>0</v>
      </c>
    </row>
    <row r="38" spans="1:14" s="17" customFormat="1" ht="36.75" customHeight="1" x14ac:dyDescent="0.2">
      <c r="A38" s="119" t="s">
        <v>48</v>
      </c>
      <c r="B38" s="166" t="s">
        <v>374</v>
      </c>
      <c r="C38" s="110">
        <v>80</v>
      </c>
      <c r="D38" s="158" t="s">
        <v>91</v>
      </c>
      <c r="E38" s="119"/>
      <c r="F38" s="120"/>
      <c r="G38" s="127"/>
      <c r="H38" s="127"/>
      <c r="I38" s="128"/>
      <c r="J38" s="123"/>
      <c r="K38" s="124"/>
      <c r="L38" s="123">
        <f t="shared" si="9"/>
        <v>0</v>
      </c>
      <c r="M38" s="125">
        <f t="shared" si="10"/>
        <v>0</v>
      </c>
      <c r="N38" s="126">
        <f t="shared" si="11"/>
        <v>0</v>
      </c>
    </row>
    <row r="39" spans="1:14" s="17" customFormat="1" ht="36.75" customHeight="1" x14ac:dyDescent="0.2">
      <c r="A39" s="119" t="s">
        <v>49</v>
      </c>
      <c r="B39" s="166" t="s">
        <v>375</v>
      </c>
      <c r="C39" s="110">
        <v>80</v>
      </c>
      <c r="D39" s="158" t="s">
        <v>91</v>
      </c>
      <c r="E39" s="119"/>
      <c r="F39" s="120"/>
      <c r="G39" s="127"/>
      <c r="H39" s="127"/>
      <c r="I39" s="128"/>
      <c r="J39" s="123"/>
      <c r="K39" s="124"/>
      <c r="L39" s="123">
        <f t="shared" si="9"/>
        <v>0</v>
      </c>
      <c r="M39" s="125">
        <f t="shared" si="10"/>
        <v>0</v>
      </c>
      <c r="N39" s="126">
        <f t="shared" si="11"/>
        <v>0</v>
      </c>
    </row>
    <row r="40" spans="1:14" s="17" customFormat="1" ht="36.75" customHeight="1" x14ac:dyDescent="0.2">
      <c r="A40" s="119" t="s">
        <v>50</v>
      </c>
      <c r="B40" s="167" t="s">
        <v>376</v>
      </c>
      <c r="C40" s="110">
        <v>200</v>
      </c>
      <c r="D40" s="158" t="s">
        <v>91</v>
      </c>
      <c r="E40" s="119"/>
      <c r="F40" s="120"/>
      <c r="G40" s="127"/>
      <c r="H40" s="127"/>
      <c r="I40" s="128"/>
      <c r="J40" s="123"/>
      <c r="K40" s="124"/>
      <c r="L40" s="123">
        <f t="shared" si="9"/>
        <v>0</v>
      </c>
      <c r="M40" s="125">
        <f t="shared" si="10"/>
        <v>0</v>
      </c>
      <c r="N40" s="126">
        <f t="shared" si="11"/>
        <v>0</v>
      </c>
    </row>
    <row r="41" spans="1:14" s="17" customFormat="1" ht="36.75" customHeight="1" x14ac:dyDescent="0.2">
      <c r="A41" s="119" t="s">
        <v>51</v>
      </c>
      <c r="B41" s="167" t="s">
        <v>377</v>
      </c>
      <c r="C41" s="110">
        <v>20</v>
      </c>
      <c r="D41" s="158" t="s">
        <v>91</v>
      </c>
      <c r="E41" s="119"/>
      <c r="F41" s="120"/>
      <c r="G41" s="127"/>
      <c r="H41" s="127"/>
      <c r="I41" s="128"/>
      <c r="J41" s="123"/>
      <c r="K41" s="124"/>
      <c r="L41" s="123">
        <f t="shared" si="9"/>
        <v>0</v>
      </c>
      <c r="M41" s="125">
        <f t="shared" si="10"/>
        <v>0</v>
      </c>
      <c r="N41" s="126">
        <f t="shared" si="11"/>
        <v>0</v>
      </c>
    </row>
    <row r="42" spans="1:14" s="17" customFormat="1" ht="36.75" customHeight="1" x14ac:dyDescent="0.2">
      <c r="A42" s="119" t="s">
        <v>52</v>
      </c>
      <c r="B42" s="167" t="s">
        <v>378</v>
      </c>
      <c r="C42" s="110">
        <v>30</v>
      </c>
      <c r="D42" s="158" t="s">
        <v>91</v>
      </c>
      <c r="E42" s="119"/>
      <c r="F42" s="120"/>
      <c r="G42" s="127"/>
      <c r="H42" s="127"/>
      <c r="I42" s="128"/>
      <c r="J42" s="123"/>
      <c r="K42" s="124"/>
      <c r="L42" s="123">
        <f t="shared" si="9"/>
        <v>0</v>
      </c>
      <c r="M42" s="125">
        <f t="shared" si="10"/>
        <v>0</v>
      </c>
      <c r="N42" s="126">
        <f t="shared" si="11"/>
        <v>0</v>
      </c>
    </row>
    <row r="43" spans="1:14" s="17" customFormat="1" ht="36.75" customHeight="1" x14ac:dyDescent="0.2">
      <c r="A43" s="119" t="s">
        <v>53</v>
      </c>
      <c r="B43" s="167" t="s">
        <v>379</v>
      </c>
      <c r="C43" s="110">
        <v>30</v>
      </c>
      <c r="D43" s="158" t="s">
        <v>91</v>
      </c>
      <c r="E43" s="119"/>
      <c r="F43" s="120"/>
      <c r="G43" s="127"/>
      <c r="H43" s="127"/>
      <c r="I43" s="128"/>
      <c r="J43" s="123"/>
      <c r="K43" s="124"/>
      <c r="L43" s="123">
        <f t="shared" si="9"/>
        <v>0</v>
      </c>
      <c r="M43" s="125">
        <f t="shared" si="10"/>
        <v>0</v>
      </c>
      <c r="N43" s="126">
        <f t="shared" si="11"/>
        <v>0</v>
      </c>
    </row>
    <row r="44" spans="1:14" s="17" customFormat="1" ht="36.75" customHeight="1" thickBot="1" x14ac:dyDescent="0.25">
      <c r="A44" s="136" t="s">
        <v>54</v>
      </c>
      <c r="B44" s="175" t="s">
        <v>406</v>
      </c>
      <c r="C44" s="156">
        <v>100</v>
      </c>
      <c r="D44" s="159" t="s">
        <v>91</v>
      </c>
      <c r="E44" s="136"/>
      <c r="F44" s="140"/>
      <c r="G44" s="141"/>
      <c r="H44" s="141"/>
      <c r="I44" s="142"/>
      <c r="J44" s="143"/>
      <c r="K44" s="144"/>
      <c r="L44" s="143">
        <f t="shared" si="9"/>
        <v>0</v>
      </c>
      <c r="M44" s="145">
        <f t="shared" si="10"/>
        <v>0</v>
      </c>
      <c r="N44" s="146">
        <f t="shared" si="11"/>
        <v>0</v>
      </c>
    </row>
    <row r="45" spans="1:14" ht="23.25" customHeight="1" thickBot="1" x14ac:dyDescent="0.3">
      <c r="A45" s="230" t="s">
        <v>65</v>
      </c>
      <c r="B45" s="231"/>
      <c r="C45" s="231"/>
      <c r="D45" s="231"/>
      <c r="E45" s="53"/>
      <c r="F45" s="54"/>
      <c r="G45" s="55"/>
      <c r="H45" s="54"/>
      <c r="I45" s="56"/>
      <c r="J45" s="100">
        <f>SUM(J16:J44)</f>
        <v>0</v>
      </c>
      <c r="K45" s="57"/>
      <c r="L45" s="54"/>
      <c r="M45" s="54"/>
      <c r="N45" s="58">
        <f>SUM(N16:N44)</f>
        <v>0</v>
      </c>
    </row>
    <row r="46" spans="1:14" s="17" customFormat="1" ht="13.5" customHeight="1" x14ac:dyDescent="0.2">
      <c r="A46" s="45"/>
      <c r="B46" s="45"/>
      <c r="C46" s="46"/>
      <c r="D46" s="7"/>
      <c r="E46" s="45"/>
      <c r="F46" s="45"/>
      <c r="G46" s="45"/>
      <c r="H46" s="45"/>
      <c r="I46" s="45"/>
      <c r="J46" s="45"/>
      <c r="K46" s="45"/>
      <c r="L46" s="45"/>
      <c r="M46" s="45"/>
      <c r="N46" s="45"/>
    </row>
    <row r="47" spans="1:14" s="17" customFormat="1" ht="19.5" customHeight="1" x14ac:dyDescent="0.2">
      <c r="A47" s="13" t="s">
        <v>21</v>
      </c>
      <c r="B47" s="13"/>
      <c r="C47" s="12"/>
      <c r="D47" s="14"/>
      <c r="E47" s="13"/>
      <c r="G47" s="7"/>
      <c r="H47" s="7" t="s">
        <v>22</v>
      </c>
      <c r="I47" s="232" t="s">
        <v>23</v>
      </c>
      <c r="J47" s="232"/>
      <c r="K47" s="232"/>
      <c r="L47" s="232"/>
      <c r="M47" s="233"/>
      <c r="N47" s="233"/>
    </row>
    <row r="51" spans="2:2" ht="15" customHeight="1" x14ac:dyDescent="0.25">
      <c r="B51" s="88"/>
    </row>
  </sheetData>
  <mergeCells count="28">
    <mergeCell ref="E15:F15"/>
    <mergeCell ref="A45:D45"/>
    <mergeCell ref="I47:L47"/>
    <mergeCell ref="M47:N4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7"/>
  <sheetViews>
    <sheetView zoomScaleNormal="100" workbookViewId="0">
      <selection activeCell="A10" sqref="A10:N10"/>
    </sheetView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969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8">
        <v>6</v>
      </c>
      <c r="H15" s="26">
        <v>7</v>
      </c>
      <c r="I15" s="27">
        <v>8</v>
      </c>
      <c r="J15" s="28">
        <v>9</v>
      </c>
      <c r="K15" s="68">
        <v>10</v>
      </c>
      <c r="L15" s="68">
        <v>11</v>
      </c>
      <c r="M15" s="28">
        <v>12</v>
      </c>
      <c r="N15" s="29">
        <v>13</v>
      </c>
    </row>
    <row r="16" spans="1:14" s="17" customFormat="1" ht="34.5" customHeight="1" x14ac:dyDescent="0.2">
      <c r="A16" s="108" t="s">
        <v>24</v>
      </c>
      <c r="B16" s="173" t="s">
        <v>389</v>
      </c>
      <c r="C16" s="182">
        <v>125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>J16*K16</f>
        <v>0</v>
      </c>
      <c r="M16" s="117">
        <f>J16+L16</f>
        <v>0</v>
      </c>
      <c r="N16" s="118">
        <f>$C16*M16</f>
        <v>0</v>
      </c>
    </row>
    <row r="17" spans="1:14" s="17" customFormat="1" ht="61.5" customHeight="1" x14ac:dyDescent="0.2">
      <c r="A17" s="119" t="s">
        <v>25</v>
      </c>
      <c r="B17" s="166" t="s">
        <v>882</v>
      </c>
      <c r="C17" s="176">
        <v>1900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ref="L17:L28" si="0">J17*K17</f>
        <v>0</v>
      </c>
      <c r="M17" s="125">
        <f t="shared" ref="M17:M28" si="1">J17+L17</f>
        <v>0</v>
      </c>
      <c r="N17" s="126">
        <f t="shared" ref="N17:N28" si="2">$C17*M17</f>
        <v>0</v>
      </c>
    </row>
    <row r="18" spans="1:14" s="17" customFormat="1" ht="61.5" customHeight="1" x14ac:dyDescent="0.2">
      <c r="A18" s="119" t="s">
        <v>26</v>
      </c>
      <c r="B18" s="166" t="s">
        <v>883</v>
      </c>
      <c r="C18" s="176">
        <v>160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61.5" customHeight="1" x14ac:dyDescent="0.2">
      <c r="A19" s="119" t="s">
        <v>27</v>
      </c>
      <c r="B19" s="166" t="s">
        <v>884</v>
      </c>
      <c r="C19" s="176">
        <v>1801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61.5" customHeight="1" x14ac:dyDescent="0.2">
      <c r="A20" s="119" t="s">
        <v>28</v>
      </c>
      <c r="B20" s="166" t="s">
        <v>885</v>
      </c>
      <c r="C20" s="176">
        <v>1854</v>
      </c>
      <c r="D20" s="9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61.5" customHeight="1" x14ac:dyDescent="0.2">
      <c r="A21" s="119" t="s">
        <v>29</v>
      </c>
      <c r="B21" s="166" t="s">
        <v>886</v>
      </c>
      <c r="C21" s="176">
        <v>1080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70.5" customHeight="1" x14ac:dyDescent="0.2">
      <c r="A22" s="119" t="s">
        <v>30</v>
      </c>
      <c r="B22" s="166" t="s">
        <v>887</v>
      </c>
      <c r="C22" s="176">
        <v>120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61.5" customHeight="1" x14ac:dyDescent="0.2">
      <c r="A23" s="119" t="s">
        <v>31</v>
      </c>
      <c r="B23" s="166" t="s">
        <v>888</v>
      </c>
      <c r="C23" s="176">
        <v>352</v>
      </c>
      <c r="D23" s="90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61.5" customHeight="1" x14ac:dyDescent="0.2">
      <c r="A24" s="119" t="s">
        <v>32</v>
      </c>
      <c r="B24" s="166" t="s">
        <v>889</v>
      </c>
      <c r="C24" s="176">
        <v>1836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61.5" customHeight="1" x14ac:dyDescent="0.2">
      <c r="A25" s="119" t="s">
        <v>33</v>
      </c>
      <c r="B25" s="166" t="s">
        <v>890</v>
      </c>
      <c r="C25" s="176">
        <v>960</v>
      </c>
      <c r="D25" s="90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61.5" customHeight="1" x14ac:dyDescent="0.2">
      <c r="A26" s="119" t="s">
        <v>34</v>
      </c>
      <c r="B26" s="166" t="s">
        <v>891</v>
      </c>
      <c r="C26" s="176">
        <v>1216</v>
      </c>
      <c r="D26" s="90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61.5" customHeight="1" x14ac:dyDescent="0.2">
      <c r="A27" s="119" t="s">
        <v>35</v>
      </c>
      <c r="B27" s="166" t="s">
        <v>892</v>
      </c>
      <c r="C27" s="176">
        <v>144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61.5" customHeight="1" x14ac:dyDescent="0.2">
      <c r="A28" s="119" t="s">
        <v>36</v>
      </c>
      <c r="B28" s="166" t="s">
        <v>893</v>
      </c>
      <c r="C28" s="176">
        <v>1040</v>
      </c>
      <c r="D28" s="90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4.5" customHeight="1" x14ac:dyDescent="0.2">
      <c r="A29" s="119" t="s">
        <v>37</v>
      </c>
      <c r="B29" s="167" t="s">
        <v>780</v>
      </c>
      <c r="C29" s="122">
        <v>16</v>
      </c>
      <c r="D29" s="90" t="s">
        <v>91</v>
      </c>
      <c r="E29" s="119"/>
      <c r="F29" s="120"/>
      <c r="G29" s="127"/>
      <c r="H29" s="127"/>
      <c r="I29" s="128"/>
      <c r="J29" s="123"/>
      <c r="K29" s="124"/>
      <c r="L29" s="123">
        <f t="shared" ref="L29:L54" si="3">J29*K29</f>
        <v>0</v>
      </c>
      <c r="M29" s="125">
        <f t="shared" ref="M29:M54" si="4">J29+L29</f>
        <v>0</v>
      </c>
      <c r="N29" s="126">
        <f t="shared" ref="N29:N54" si="5">$C29*M29</f>
        <v>0</v>
      </c>
    </row>
    <row r="30" spans="1:14" s="17" customFormat="1" ht="34.5" customHeight="1" x14ac:dyDescent="0.2">
      <c r="A30" s="119" t="s">
        <v>40</v>
      </c>
      <c r="B30" s="167" t="s">
        <v>894</v>
      </c>
      <c r="C30" s="178">
        <v>4500</v>
      </c>
      <c r="D30" s="90" t="s">
        <v>145</v>
      </c>
      <c r="E30" s="119"/>
      <c r="F30" s="120"/>
      <c r="G30" s="127"/>
      <c r="H30" s="127"/>
      <c r="I30" s="128"/>
      <c r="J30" s="123"/>
      <c r="K30" s="124"/>
      <c r="L30" s="123">
        <f t="shared" si="3"/>
        <v>0</v>
      </c>
      <c r="M30" s="125">
        <f t="shared" si="4"/>
        <v>0</v>
      </c>
      <c r="N30" s="126">
        <f t="shared" si="5"/>
        <v>0</v>
      </c>
    </row>
    <row r="31" spans="1:14" s="17" customFormat="1" ht="34.5" customHeight="1" x14ac:dyDescent="0.2">
      <c r="A31" s="119" t="s">
        <v>41</v>
      </c>
      <c r="B31" s="167" t="s">
        <v>895</v>
      </c>
      <c r="C31" s="176">
        <v>4500</v>
      </c>
      <c r="D31" s="90" t="s">
        <v>145</v>
      </c>
      <c r="E31" s="119"/>
      <c r="F31" s="120"/>
      <c r="G31" s="127"/>
      <c r="H31" s="127"/>
      <c r="I31" s="128"/>
      <c r="J31" s="123"/>
      <c r="K31" s="124"/>
      <c r="L31" s="123">
        <f t="shared" si="3"/>
        <v>0</v>
      </c>
      <c r="M31" s="125">
        <f t="shared" si="4"/>
        <v>0</v>
      </c>
      <c r="N31" s="126">
        <f t="shared" si="5"/>
        <v>0</v>
      </c>
    </row>
    <row r="32" spans="1:14" s="17" customFormat="1" ht="34.5" customHeight="1" x14ac:dyDescent="0.2">
      <c r="A32" s="119" t="s">
        <v>42</v>
      </c>
      <c r="B32" s="121" t="s">
        <v>403</v>
      </c>
      <c r="C32" s="179">
        <v>140</v>
      </c>
      <c r="D32" s="90" t="s">
        <v>91</v>
      </c>
      <c r="E32" s="119"/>
      <c r="F32" s="120"/>
      <c r="G32" s="127"/>
      <c r="H32" s="127"/>
      <c r="I32" s="128"/>
      <c r="J32" s="123"/>
      <c r="K32" s="124"/>
      <c r="L32" s="123">
        <f t="shared" si="3"/>
        <v>0</v>
      </c>
      <c r="M32" s="125">
        <f t="shared" si="4"/>
        <v>0</v>
      </c>
      <c r="N32" s="126">
        <f t="shared" si="5"/>
        <v>0</v>
      </c>
    </row>
    <row r="33" spans="1:14" s="17" customFormat="1" ht="34.5" customHeight="1" x14ac:dyDescent="0.2">
      <c r="A33" s="119" t="s">
        <v>43</v>
      </c>
      <c r="B33" s="121" t="s">
        <v>404</v>
      </c>
      <c r="C33" s="179">
        <v>225</v>
      </c>
      <c r="D33" s="90" t="s">
        <v>91</v>
      </c>
      <c r="E33" s="119"/>
      <c r="F33" s="120"/>
      <c r="G33" s="127"/>
      <c r="H33" s="127"/>
      <c r="I33" s="128"/>
      <c r="J33" s="123"/>
      <c r="K33" s="124"/>
      <c r="L33" s="123">
        <f t="shared" si="3"/>
        <v>0</v>
      </c>
      <c r="M33" s="125">
        <f t="shared" si="4"/>
        <v>0</v>
      </c>
      <c r="N33" s="126">
        <f t="shared" si="5"/>
        <v>0</v>
      </c>
    </row>
    <row r="34" spans="1:14" s="17" customFormat="1" ht="34.5" customHeight="1" x14ac:dyDescent="0.2">
      <c r="A34" s="119" t="s">
        <v>44</v>
      </c>
      <c r="B34" s="166" t="s">
        <v>390</v>
      </c>
      <c r="C34" s="176">
        <v>2000</v>
      </c>
      <c r="D34" s="90" t="s">
        <v>144</v>
      </c>
      <c r="E34" s="119"/>
      <c r="F34" s="120"/>
      <c r="G34" s="127"/>
      <c r="H34" s="127"/>
      <c r="I34" s="128"/>
      <c r="J34" s="123"/>
      <c r="K34" s="124"/>
      <c r="L34" s="123">
        <f t="shared" si="3"/>
        <v>0</v>
      </c>
      <c r="M34" s="125">
        <f t="shared" si="4"/>
        <v>0</v>
      </c>
      <c r="N34" s="126">
        <f t="shared" si="5"/>
        <v>0</v>
      </c>
    </row>
    <row r="35" spans="1:14" s="17" customFormat="1" ht="34.5" customHeight="1" x14ac:dyDescent="0.2">
      <c r="A35" s="119" t="s">
        <v>45</v>
      </c>
      <c r="B35" s="121" t="s">
        <v>402</v>
      </c>
      <c r="C35" s="179">
        <v>35</v>
      </c>
      <c r="D35" s="90" t="s">
        <v>91</v>
      </c>
      <c r="E35" s="119"/>
      <c r="F35" s="120"/>
      <c r="G35" s="127"/>
      <c r="H35" s="127"/>
      <c r="I35" s="128"/>
      <c r="J35" s="123"/>
      <c r="K35" s="124"/>
      <c r="L35" s="123">
        <f t="shared" si="3"/>
        <v>0</v>
      </c>
      <c r="M35" s="125">
        <f t="shared" si="4"/>
        <v>0</v>
      </c>
      <c r="N35" s="126">
        <f t="shared" si="5"/>
        <v>0</v>
      </c>
    </row>
    <row r="36" spans="1:14" s="17" customFormat="1" ht="34.5" customHeight="1" x14ac:dyDescent="0.2">
      <c r="A36" s="119" t="s">
        <v>46</v>
      </c>
      <c r="B36" s="121" t="s">
        <v>400</v>
      </c>
      <c r="C36" s="180">
        <v>14</v>
      </c>
      <c r="D36" s="9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3"/>
        <v>0</v>
      </c>
      <c r="M36" s="125">
        <f t="shared" si="4"/>
        <v>0</v>
      </c>
      <c r="N36" s="126">
        <f t="shared" si="5"/>
        <v>0</v>
      </c>
    </row>
    <row r="37" spans="1:14" s="17" customFormat="1" ht="34.5" customHeight="1" x14ac:dyDescent="0.2">
      <c r="A37" s="119" t="s">
        <v>47</v>
      </c>
      <c r="B37" s="121" t="s">
        <v>401</v>
      </c>
      <c r="C37" s="180">
        <v>14</v>
      </c>
      <c r="D37" s="90" t="s">
        <v>91</v>
      </c>
      <c r="E37" s="119"/>
      <c r="F37" s="120"/>
      <c r="G37" s="127"/>
      <c r="H37" s="127"/>
      <c r="I37" s="128"/>
      <c r="J37" s="123"/>
      <c r="K37" s="124"/>
      <c r="L37" s="123">
        <f t="shared" si="3"/>
        <v>0</v>
      </c>
      <c r="M37" s="125">
        <f t="shared" si="4"/>
        <v>0</v>
      </c>
      <c r="N37" s="126">
        <f t="shared" si="5"/>
        <v>0</v>
      </c>
    </row>
    <row r="38" spans="1:14" s="17" customFormat="1" ht="34.5" customHeight="1" x14ac:dyDescent="0.2">
      <c r="A38" s="119" t="s">
        <v>48</v>
      </c>
      <c r="B38" s="166" t="s">
        <v>388</v>
      </c>
      <c r="C38" s="176">
        <v>2500</v>
      </c>
      <c r="D38" s="90" t="s">
        <v>386</v>
      </c>
      <c r="E38" s="119"/>
      <c r="F38" s="120"/>
      <c r="G38" s="127"/>
      <c r="H38" s="127"/>
      <c r="I38" s="128"/>
      <c r="J38" s="123"/>
      <c r="K38" s="124"/>
      <c r="L38" s="123">
        <f t="shared" si="3"/>
        <v>0</v>
      </c>
      <c r="M38" s="125">
        <f t="shared" si="4"/>
        <v>0</v>
      </c>
      <c r="N38" s="126">
        <f t="shared" si="5"/>
        <v>0</v>
      </c>
    </row>
    <row r="39" spans="1:14" s="17" customFormat="1" ht="34.5" customHeight="1" x14ac:dyDescent="0.2">
      <c r="A39" s="119" t="s">
        <v>49</v>
      </c>
      <c r="B39" s="166" t="s">
        <v>387</v>
      </c>
      <c r="C39" s="176">
        <v>6000</v>
      </c>
      <c r="D39" s="90" t="s">
        <v>144</v>
      </c>
      <c r="E39" s="119"/>
      <c r="F39" s="120"/>
      <c r="G39" s="127"/>
      <c r="H39" s="127"/>
      <c r="I39" s="128"/>
      <c r="J39" s="123"/>
      <c r="K39" s="124"/>
      <c r="L39" s="123">
        <f t="shared" si="3"/>
        <v>0</v>
      </c>
      <c r="M39" s="125">
        <f t="shared" si="4"/>
        <v>0</v>
      </c>
      <c r="N39" s="126">
        <f t="shared" si="5"/>
        <v>0</v>
      </c>
    </row>
    <row r="40" spans="1:14" s="17" customFormat="1" ht="34.5" customHeight="1" x14ac:dyDescent="0.2">
      <c r="A40" s="119" t="s">
        <v>50</v>
      </c>
      <c r="B40" s="129" t="s">
        <v>392</v>
      </c>
      <c r="C40" s="181">
        <v>1000</v>
      </c>
      <c r="D40" s="90" t="s">
        <v>386</v>
      </c>
      <c r="E40" s="119"/>
      <c r="F40" s="120"/>
      <c r="G40" s="127"/>
      <c r="H40" s="127"/>
      <c r="I40" s="128"/>
      <c r="J40" s="123"/>
      <c r="K40" s="124"/>
      <c r="L40" s="123">
        <f t="shared" si="3"/>
        <v>0</v>
      </c>
      <c r="M40" s="125">
        <f t="shared" si="4"/>
        <v>0</v>
      </c>
      <c r="N40" s="126">
        <f t="shared" si="5"/>
        <v>0</v>
      </c>
    </row>
    <row r="41" spans="1:14" s="17" customFormat="1" ht="34.5" customHeight="1" x14ac:dyDescent="0.2">
      <c r="A41" s="119" t="s">
        <v>51</v>
      </c>
      <c r="B41" s="129" t="s">
        <v>391</v>
      </c>
      <c r="C41" s="181">
        <v>2000</v>
      </c>
      <c r="D41" s="90" t="s">
        <v>144</v>
      </c>
      <c r="E41" s="119"/>
      <c r="F41" s="120"/>
      <c r="G41" s="127"/>
      <c r="H41" s="127"/>
      <c r="I41" s="128"/>
      <c r="J41" s="123"/>
      <c r="K41" s="124"/>
      <c r="L41" s="123">
        <f t="shared" si="3"/>
        <v>0</v>
      </c>
      <c r="M41" s="125">
        <f t="shared" si="4"/>
        <v>0</v>
      </c>
      <c r="N41" s="126">
        <f t="shared" si="5"/>
        <v>0</v>
      </c>
    </row>
    <row r="42" spans="1:14" s="17" customFormat="1" ht="34.5" customHeight="1" x14ac:dyDescent="0.2">
      <c r="A42" s="119" t="s">
        <v>52</v>
      </c>
      <c r="B42" s="121" t="s">
        <v>398</v>
      </c>
      <c r="C42" s="179">
        <v>1000</v>
      </c>
      <c r="D42" s="90" t="s">
        <v>144</v>
      </c>
      <c r="E42" s="119"/>
      <c r="F42" s="120"/>
      <c r="G42" s="127"/>
      <c r="H42" s="127"/>
      <c r="I42" s="128"/>
      <c r="J42" s="123"/>
      <c r="K42" s="124"/>
      <c r="L42" s="123">
        <f t="shared" si="3"/>
        <v>0</v>
      </c>
      <c r="M42" s="125">
        <f t="shared" si="4"/>
        <v>0</v>
      </c>
      <c r="N42" s="126">
        <f t="shared" si="5"/>
        <v>0</v>
      </c>
    </row>
    <row r="43" spans="1:14" s="17" customFormat="1" ht="34.5" customHeight="1" x14ac:dyDescent="0.2">
      <c r="A43" s="119" t="s">
        <v>53</v>
      </c>
      <c r="B43" s="129" t="s">
        <v>394</v>
      </c>
      <c r="C43" s="181">
        <v>5000</v>
      </c>
      <c r="D43" s="90" t="s">
        <v>386</v>
      </c>
      <c r="E43" s="119"/>
      <c r="F43" s="120"/>
      <c r="G43" s="127"/>
      <c r="H43" s="127"/>
      <c r="I43" s="128"/>
      <c r="J43" s="123"/>
      <c r="K43" s="124"/>
      <c r="L43" s="123">
        <f t="shared" si="3"/>
        <v>0</v>
      </c>
      <c r="M43" s="125">
        <f t="shared" si="4"/>
        <v>0</v>
      </c>
      <c r="N43" s="126">
        <f t="shared" si="5"/>
        <v>0</v>
      </c>
    </row>
    <row r="44" spans="1:14" s="17" customFormat="1" ht="34.5" customHeight="1" x14ac:dyDescent="0.2">
      <c r="A44" s="119" t="s">
        <v>54</v>
      </c>
      <c r="B44" s="129" t="s">
        <v>393</v>
      </c>
      <c r="C44" s="181">
        <v>3000</v>
      </c>
      <c r="D44" s="90" t="s">
        <v>144</v>
      </c>
      <c r="E44" s="119"/>
      <c r="F44" s="120"/>
      <c r="G44" s="127"/>
      <c r="H44" s="127"/>
      <c r="I44" s="128"/>
      <c r="J44" s="123"/>
      <c r="K44" s="124"/>
      <c r="L44" s="123">
        <f t="shared" si="3"/>
        <v>0</v>
      </c>
      <c r="M44" s="125">
        <f t="shared" si="4"/>
        <v>0</v>
      </c>
      <c r="N44" s="126">
        <f t="shared" si="5"/>
        <v>0</v>
      </c>
    </row>
    <row r="45" spans="1:14" s="17" customFormat="1" ht="34.5" customHeight="1" x14ac:dyDescent="0.2">
      <c r="A45" s="119" t="s">
        <v>55</v>
      </c>
      <c r="B45" s="129" t="s">
        <v>396</v>
      </c>
      <c r="C45" s="180">
        <v>1000</v>
      </c>
      <c r="D45" s="90" t="s">
        <v>386</v>
      </c>
      <c r="E45" s="119"/>
      <c r="F45" s="120"/>
      <c r="G45" s="127"/>
      <c r="H45" s="127"/>
      <c r="I45" s="128"/>
      <c r="J45" s="123"/>
      <c r="K45" s="124"/>
      <c r="L45" s="123">
        <f t="shared" si="3"/>
        <v>0</v>
      </c>
      <c r="M45" s="125">
        <f t="shared" si="4"/>
        <v>0</v>
      </c>
      <c r="N45" s="126">
        <f t="shared" si="5"/>
        <v>0</v>
      </c>
    </row>
    <row r="46" spans="1:14" s="17" customFormat="1" ht="34.5" customHeight="1" x14ac:dyDescent="0.2">
      <c r="A46" s="119" t="s">
        <v>56</v>
      </c>
      <c r="B46" s="129" t="s">
        <v>395</v>
      </c>
      <c r="C46" s="181">
        <v>1000</v>
      </c>
      <c r="D46" s="90" t="s">
        <v>144</v>
      </c>
      <c r="E46" s="119"/>
      <c r="F46" s="120"/>
      <c r="G46" s="127"/>
      <c r="H46" s="127"/>
      <c r="I46" s="128"/>
      <c r="J46" s="123"/>
      <c r="K46" s="124"/>
      <c r="L46" s="123">
        <f t="shared" si="3"/>
        <v>0</v>
      </c>
      <c r="M46" s="125">
        <f t="shared" si="4"/>
        <v>0</v>
      </c>
      <c r="N46" s="126">
        <f t="shared" si="5"/>
        <v>0</v>
      </c>
    </row>
    <row r="47" spans="1:14" s="17" customFormat="1" ht="34.5" customHeight="1" x14ac:dyDescent="0.2">
      <c r="A47" s="119" t="s">
        <v>57</v>
      </c>
      <c r="B47" s="121" t="s">
        <v>397</v>
      </c>
      <c r="C47" s="179">
        <v>6800</v>
      </c>
      <c r="D47" s="90" t="s">
        <v>144</v>
      </c>
      <c r="E47" s="119"/>
      <c r="F47" s="120"/>
      <c r="G47" s="127"/>
      <c r="H47" s="127"/>
      <c r="I47" s="128"/>
      <c r="J47" s="123"/>
      <c r="K47" s="124"/>
      <c r="L47" s="123">
        <f t="shared" si="3"/>
        <v>0</v>
      </c>
      <c r="M47" s="125">
        <f t="shared" si="4"/>
        <v>0</v>
      </c>
      <c r="N47" s="126">
        <f t="shared" si="5"/>
        <v>0</v>
      </c>
    </row>
    <row r="48" spans="1:14" s="17" customFormat="1" ht="34.5" customHeight="1" x14ac:dyDescent="0.2">
      <c r="A48" s="119" t="s">
        <v>38</v>
      </c>
      <c r="B48" s="129" t="s">
        <v>399</v>
      </c>
      <c r="C48" s="180">
        <v>2400</v>
      </c>
      <c r="D48" s="90" t="s">
        <v>144</v>
      </c>
      <c r="E48" s="119"/>
      <c r="F48" s="120"/>
      <c r="G48" s="127"/>
      <c r="H48" s="127"/>
      <c r="I48" s="128"/>
      <c r="J48" s="123"/>
      <c r="K48" s="124"/>
      <c r="L48" s="123">
        <f t="shared" si="3"/>
        <v>0</v>
      </c>
      <c r="M48" s="125">
        <f t="shared" si="4"/>
        <v>0</v>
      </c>
      <c r="N48" s="126">
        <f t="shared" si="5"/>
        <v>0</v>
      </c>
    </row>
    <row r="49" spans="1:14" s="17" customFormat="1" ht="34.5" customHeight="1" x14ac:dyDescent="0.2">
      <c r="A49" s="119" t="s">
        <v>58</v>
      </c>
      <c r="B49" s="166" t="s">
        <v>383</v>
      </c>
      <c r="C49" s="176">
        <v>14000</v>
      </c>
      <c r="D49" s="90" t="s">
        <v>115</v>
      </c>
      <c r="E49" s="119"/>
      <c r="F49" s="120"/>
      <c r="G49" s="127"/>
      <c r="H49" s="127"/>
      <c r="I49" s="128"/>
      <c r="J49" s="123"/>
      <c r="K49" s="124"/>
      <c r="L49" s="123">
        <f t="shared" si="3"/>
        <v>0</v>
      </c>
      <c r="M49" s="125">
        <f t="shared" si="4"/>
        <v>0</v>
      </c>
      <c r="N49" s="126">
        <f t="shared" si="5"/>
        <v>0</v>
      </c>
    </row>
    <row r="50" spans="1:14" s="17" customFormat="1" ht="34.5" customHeight="1" x14ac:dyDescent="0.2">
      <c r="A50" s="119" t="s">
        <v>59</v>
      </c>
      <c r="B50" s="166" t="s">
        <v>380</v>
      </c>
      <c r="C50" s="176">
        <v>7500</v>
      </c>
      <c r="D50" s="90" t="s">
        <v>386</v>
      </c>
      <c r="E50" s="119"/>
      <c r="F50" s="120"/>
      <c r="G50" s="127"/>
      <c r="H50" s="127"/>
      <c r="I50" s="128"/>
      <c r="J50" s="123"/>
      <c r="K50" s="124"/>
      <c r="L50" s="123">
        <f t="shared" si="3"/>
        <v>0</v>
      </c>
      <c r="M50" s="125">
        <f t="shared" si="4"/>
        <v>0</v>
      </c>
      <c r="N50" s="126">
        <f t="shared" si="5"/>
        <v>0</v>
      </c>
    </row>
    <row r="51" spans="1:14" s="17" customFormat="1" ht="34.5" customHeight="1" x14ac:dyDescent="0.2">
      <c r="A51" s="119" t="s">
        <v>66</v>
      </c>
      <c r="B51" s="166" t="s">
        <v>381</v>
      </c>
      <c r="C51" s="176">
        <v>13000</v>
      </c>
      <c r="D51" s="90" t="s">
        <v>144</v>
      </c>
      <c r="E51" s="119"/>
      <c r="F51" s="120"/>
      <c r="G51" s="127"/>
      <c r="H51" s="127"/>
      <c r="I51" s="128"/>
      <c r="J51" s="123"/>
      <c r="K51" s="124"/>
      <c r="L51" s="123">
        <f t="shared" si="3"/>
        <v>0</v>
      </c>
      <c r="M51" s="125">
        <f t="shared" si="4"/>
        <v>0</v>
      </c>
      <c r="N51" s="126">
        <f t="shared" si="5"/>
        <v>0</v>
      </c>
    </row>
    <row r="52" spans="1:14" s="17" customFormat="1" ht="34.5" customHeight="1" x14ac:dyDescent="0.2">
      <c r="A52" s="119" t="s">
        <v>67</v>
      </c>
      <c r="B52" s="166" t="s">
        <v>385</v>
      </c>
      <c r="C52" s="176">
        <v>2000</v>
      </c>
      <c r="D52" s="90" t="s">
        <v>386</v>
      </c>
      <c r="E52" s="119"/>
      <c r="F52" s="120"/>
      <c r="G52" s="127"/>
      <c r="H52" s="127"/>
      <c r="I52" s="128"/>
      <c r="J52" s="123"/>
      <c r="K52" s="124"/>
      <c r="L52" s="123">
        <f t="shared" si="3"/>
        <v>0</v>
      </c>
      <c r="M52" s="125">
        <f t="shared" si="4"/>
        <v>0</v>
      </c>
      <c r="N52" s="126">
        <f t="shared" si="5"/>
        <v>0</v>
      </c>
    </row>
    <row r="53" spans="1:14" s="17" customFormat="1" ht="34.5" customHeight="1" x14ac:dyDescent="0.2">
      <c r="A53" s="119" t="s">
        <v>68</v>
      </c>
      <c r="B53" s="166" t="s">
        <v>384</v>
      </c>
      <c r="C53" s="176">
        <v>2500</v>
      </c>
      <c r="D53" s="90" t="s">
        <v>144</v>
      </c>
      <c r="E53" s="119"/>
      <c r="F53" s="120"/>
      <c r="G53" s="127"/>
      <c r="H53" s="127"/>
      <c r="I53" s="128"/>
      <c r="J53" s="123"/>
      <c r="K53" s="124"/>
      <c r="L53" s="123">
        <f t="shared" si="3"/>
        <v>0</v>
      </c>
      <c r="M53" s="125">
        <f t="shared" si="4"/>
        <v>0</v>
      </c>
      <c r="N53" s="126">
        <f t="shared" si="5"/>
        <v>0</v>
      </c>
    </row>
    <row r="54" spans="1:14" s="17" customFormat="1" ht="34.5" customHeight="1" thickBot="1" x14ac:dyDescent="0.25">
      <c r="A54" s="136" t="s">
        <v>69</v>
      </c>
      <c r="B54" s="175" t="s">
        <v>382</v>
      </c>
      <c r="C54" s="169">
        <v>400</v>
      </c>
      <c r="D54" s="139" t="s">
        <v>144</v>
      </c>
      <c r="E54" s="136"/>
      <c r="F54" s="140"/>
      <c r="G54" s="141"/>
      <c r="H54" s="141"/>
      <c r="I54" s="142"/>
      <c r="J54" s="143"/>
      <c r="K54" s="144"/>
      <c r="L54" s="143">
        <f t="shared" si="3"/>
        <v>0</v>
      </c>
      <c r="M54" s="145">
        <f t="shared" si="4"/>
        <v>0</v>
      </c>
      <c r="N54" s="146">
        <f t="shared" si="5"/>
        <v>0</v>
      </c>
    </row>
    <row r="55" spans="1:14" ht="23.25" customHeight="1" thickBot="1" x14ac:dyDescent="0.3">
      <c r="A55" s="230" t="s">
        <v>138</v>
      </c>
      <c r="B55" s="231"/>
      <c r="C55" s="231"/>
      <c r="D55" s="241"/>
      <c r="E55" s="53"/>
      <c r="F55" s="54"/>
      <c r="G55" s="55"/>
      <c r="H55" s="54"/>
      <c r="I55" s="56"/>
      <c r="J55" s="100">
        <f>SUM(J16:J54)</f>
        <v>0</v>
      </c>
      <c r="K55" s="57"/>
      <c r="L55" s="54"/>
      <c r="M55" s="54"/>
      <c r="N55" s="58">
        <f>SUM(N16:N54)</f>
        <v>0</v>
      </c>
    </row>
    <row r="56" spans="1:14" s="17" customFormat="1" ht="13.5" customHeight="1" x14ac:dyDescent="0.2">
      <c r="A56" s="101"/>
      <c r="B56" s="101"/>
      <c r="C56" s="46"/>
      <c r="D56" s="7"/>
      <c r="E56" s="69"/>
      <c r="F56" s="69"/>
      <c r="G56" s="69"/>
      <c r="H56" s="69"/>
      <c r="I56" s="69"/>
      <c r="J56" s="69"/>
      <c r="K56" s="69"/>
      <c r="L56" s="69"/>
      <c r="M56" s="69"/>
      <c r="N56" s="69"/>
    </row>
    <row r="57" spans="1:14" s="17" customFormat="1" ht="19.5" customHeight="1" x14ac:dyDescent="0.2">
      <c r="A57" s="13" t="s">
        <v>21</v>
      </c>
      <c r="B57" s="13"/>
      <c r="C57" s="12"/>
      <c r="D57" s="14"/>
      <c r="E57" s="13"/>
      <c r="G57" s="7"/>
      <c r="H57" s="7" t="s">
        <v>22</v>
      </c>
      <c r="I57" s="232" t="s">
        <v>23</v>
      </c>
      <c r="J57" s="232"/>
      <c r="K57" s="232"/>
      <c r="L57" s="232"/>
      <c r="M57" s="233"/>
      <c r="N57" s="233"/>
    </row>
  </sheetData>
  <sortState ref="A16:N54">
    <sortCondition ref="B16:B54"/>
  </sortState>
  <mergeCells count="28">
    <mergeCell ref="E15:F15"/>
    <mergeCell ref="A55:D55"/>
    <mergeCell ref="I57:L57"/>
    <mergeCell ref="M57:N5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968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8">
        <v>6</v>
      </c>
      <c r="H15" s="26">
        <v>7</v>
      </c>
      <c r="I15" s="27">
        <v>8</v>
      </c>
      <c r="J15" s="28">
        <v>9</v>
      </c>
      <c r="K15" s="68">
        <v>10</v>
      </c>
      <c r="L15" s="68">
        <v>11</v>
      </c>
      <c r="M15" s="28">
        <v>12</v>
      </c>
      <c r="N15" s="29">
        <v>13</v>
      </c>
    </row>
    <row r="16" spans="1:14" s="17" customFormat="1" ht="38.25" customHeight="1" x14ac:dyDescent="0.2">
      <c r="A16" s="108" t="s">
        <v>24</v>
      </c>
      <c r="B16" s="173" t="s">
        <v>441</v>
      </c>
      <c r="C16" s="154">
        <v>2000</v>
      </c>
      <c r="D16" s="111" t="s">
        <v>386</v>
      </c>
      <c r="E16" s="108"/>
      <c r="F16" s="112"/>
      <c r="G16" s="113"/>
      <c r="H16" s="113"/>
      <c r="I16" s="114"/>
      <c r="J16" s="115"/>
      <c r="K16" s="116"/>
      <c r="L16" s="115">
        <f t="shared" ref="L16:L47" si="0">J16*K16</f>
        <v>0</v>
      </c>
      <c r="M16" s="117">
        <f t="shared" ref="M16:M47" si="1">J16+L16</f>
        <v>0</v>
      </c>
      <c r="N16" s="118">
        <f t="shared" ref="N16:N47" si="2">$C16*M16</f>
        <v>0</v>
      </c>
    </row>
    <row r="17" spans="1:14" s="17" customFormat="1" ht="38.25" customHeight="1" x14ac:dyDescent="0.2">
      <c r="A17" s="119" t="s">
        <v>25</v>
      </c>
      <c r="B17" s="166" t="s">
        <v>416</v>
      </c>
      <c r="C17" s="176">
        <v>4000</v>
      </c>
      <c r="D17" s="90" t="s">
        <v>145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8.25" customHeight="1" x14ac:dyDescent="0.2">
      <c r="A18" s="119" t="s">
        <v>26</v>
      </c>
      <c r="B18" s="167" t="s">
        <v>1022</v>
      </c>
      <c r="C18" s="151">
        <v>26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8.25" customHeight="1" x14ac:dyDescent="0.2">
      <c r="A19" s="119" t="s">
        <v>27</v>
      </c>
      <c r="B19" s="167" t="s">
        <v>1021</v>
      </c>
      <c r="C19" s="151">
        <v>26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8.25" customHeight="1" x14ac:dyDescent="0.2">
      <c r="A20" s="119" t="s">
        <v>28</v>
      </c>
      <c r="B20" s="167" t="s">
        <v>417</v>
      </c>
      <c r="C20" s="120">
        <v>18</v>
      </c>
      <c r="D20" s="9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8.25" customHeight="1" x14ac:dyDescent="0.2">
      <c r="A21" s="119" t="s">
        <v>29</v>
      </c>
      <c r="B21" s="167" t="s">
        <v>1020</v>
      </c>
      <c r="C21" s="110">
        <v>572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8.25" customHeight="1" x14ac:dyDescent="0.2">
      <c r="A22" s="119" t="s">
        <v>30</v>
      </c>
      <c r="B22" s="166" t="s">
        <v>439</v>
      </c>
      <c r="C22" s="151">
        <v>1000</v>
      </c>
      <c r="D22" s="90" t="s">
        <v>145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8.25" customHeight="1" x14ac:dyDescent="0.2">
      <c r="A23" s="119" t="s">
        <v>31</v>
      </c>
      <c r="B23" s="166" t="s">
        <v>438</v>
      </c>
      <c r="C23" s="151">
        <v>1000</v>
      </c>
      <c r="D23" s="90" t="s">
        <v>405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8.25" customHeight="1" x14ac:dyDescent="0.2">
      <c r="A24" s="119" t="s">
        <v>32</v>
      </c>
      <c r="B24" s="166" t="s">
        <v>430</v>
      </c>
      <c r="C24" s="151">
        <v>1000</v>
      </c>
      <c r="D24" s="90" t="s">
        <v>144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8.25" customHeight="1" x14ac:dyDescent="0.2">
      <c r="A25" s="119" t="s">
        <v>33</v>
      </c>
      <c r="B25" s="167" t="s">
        <v>418</v>
      </c>
      <c r="C25" s="120">
        <v>2000</v>
      </c>
      <c r="D25" s="90" t="s">
        <v>146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8.25" customHeight="1" x14ac:dyDescent="0.2">
      <c r="A26" s="119" t="s">
        <v>34</v>
      </c>
      <c r="B26" s="167" t="s">
        <v>1032</v>
      </c>
      <c r="C26" s="176">
        <v>600</v>
      </c>
      <c r="D26" s="90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38.25" customHeight="1" x14ac:dyDescent="0.2">
      <c r="A27" s="119" t="s">
        <v>35</v>
      </c>
      <c r="B27" s="167" t="s">
        <v>1033</v>
      </c>
      <c r="C27" s="176">
        <v>272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8.25" customHeight="1" x14ac:dyDescent="0.2">
      <c r="A28" s="119" t="s">
        <v>36</v>
      </c>
      <c r="B28" s="167" t="s">
        <v>414</v>
      </c>
      <c r="C28" s="178">
        <v>1200</v>
      </c>
      <c r="D28" s="90" t="s">
        <v>386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8.25" customHeight="1" x14ac:dyDescent="0.2">
      <c r="A29" s="119" t="s">
        <v>37</v>
      </c>
      <c r="B29" s="166" t="s">
        <v>413</v>
      </c>
      <c r="C29" s="176">
        <v>2000</v>
      </c>
      <c r="D29" s="90" t="s">
        <v>144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38.25" customHeight="1" x14ac:dyDescent="0.2">
      <c r="A30" s="119" t="s">
        <v>40</v>
      </c>
      <c r="B30" s="166" t="s">
        <v>415</v>
      </c>
      <c r="C30" s="176">
        <v>20</v>
      </c>
      <c r="D30" s="90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38.25" customHeight="1" x14ac:dyDescent="0.2">
      <c r="A31" s="119" t="s">
        <v>41</v>
      </c>
      <c r="B31" s="167" t="s">
        <v>896</v>
      </c>
      <c r="C31" s="151">
        <v>2000</v>
      </c>
      <c r="D31" s="90" t="s">
        <v>386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38.25" customHeight="1" x14ac:dyDescent="0.2">
      <c r="A32" s="119" t="s">
        <v>42</v>
      </c>
      <c r="B32" s="166" t="s">
        <v>420</v>
      </c>
      <c r="C32" s="151">
        <v>4000</v>
      </c>
      <c r="D32" s="90" t="s">
        <v>144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38.25" customHeight="1" x14ac:dyDescent="0.2">
      <c r="A33" s="119" t="s">
        <v>43</v>
      </c>
      <c r="B33" s="166" t="s">
        <v>428</v>
      </c>
      <c r="C33" s="151">
        <v>1000</v>
      </c>
      <c r="D33" s="90" t="s">
        <v>405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38.25" customHeight="1" x14ac:dyDescent="0.2">
      <c r="A34" s="119" t="s">
        <v>44</v>
      </c>
      <c r="B34" s="166" t="s">
        <v>429</v>
      </c>
      <c r="C34" s="151">
        <v>1000</v>
      </c>
      <c r="D34" s="90" t="s">
        <v>405</v>
      </c>
      <c r="E34" s="119"/>
      <c r="F34" s="120"/>
      <c r="G34" s="127"/>
      <c r="H34" s="127"/>
      <c r="I34" s="128"/>
      <c r="J34" s="123"/>
      <c r="K34" s="124"/>
      <c r="L34" s="123">
        <f t="shared" si="0"/>
        <v>0</v>
      </c>
      <c r="M34" s="125">
        <f t="shared" si="1"/>
        <v>0</v>
      </c>
      <c r="N34" s="126">
        <f t="shared" si="2"/>
        <v>0</v>
      </c>
    </row>
    <row r="35" spans="1:14" s="17" customFormat="1" ht="38.25" customHeight="1" x14ac:dyDescent="0.2">
      <c r="A35" s="119" t="s">
        <v>45</v>
      </c>
      <c r="B35" s="166" t="s">
        <v>440</v>
      </c>
      <c r="C35" s="151">
        <v>1000</v>
      </c>
      <c r="D35" s="90" t="s">
        <v>386</v>
      </c>
      <c r="E35" s="119"/>
      <c r="F35" s="120"/>
      <c r="G35" s="127"/>
      <c r="H35" s="127"/>
      <c r="I35" s="128"/>
      <c r="J35" s="123"/>
      <c r="K35" s="124"/>
      <c r="L35" s="123">
        <f t="shared" si="0"/>
        <v>0</v>
      </c>
      <c r="M35" s="125">
        <f t="shared" si="1"/>
        <v>0</v>
      </c>
      <c r="N35" s="126">
        <f t="shared" si="2"/>
        <v>0</v>
      </c>
    </row>
    <row r="36" spans="1:14" s="17" customFormat="1" ht="38.25" customHeight="1" x14ac:dyDescent="0.2">
      <c r="A36" s="119" t="s">
        <v>46</v>
      </c>
      <c r="B36" s="167" t="s">
        <v>1029</v>
      </c>
      <c r="C36" s="178">
        <v>50</v>
      </c>
      <c r="D36" s="9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0"/>
        <v>0</v>
      </c>
      <c r="M36" s="125">
        <f t="shared" si="1"/>
        <v>0</v>
      </c>
      <c r="N36" s="126">
        <f t="shared" si="2"/>
        <v>0</v>
      </c>
    </row>
    <row r="37" spans="1:14" s="17" customFormat="1" ht="38.25" customHeight="1" x14ac:dyDescent="0.2">
      <c r="A37" s="119" t="s">
        <v>47</v>
      </c>
      <c r="B37" s="166" t="s">
        <v>421</v>
      </c>
      <c r="C37" s="151">
        <v>4000</v>
      </c>
      <c r="D37" s="90" t="s">
        <v>146</v>
      </c>
      <c r="E37" s="119"/>
      <c r="F37" s="120"/>
      <c r="G37" s="127"/>
      <c r="H37" s="127"/>
      <c r="I37" s="128"/>
      <c r="J37" s="123"/>
      <c r="K37" s="124"/>
      <c r="L37" s="123">
        <f t="shared" si="0"/>
        <v>0</v>
      </c>
      <c r="M37" s="125">
        <f t="shared" si="1"/>
        <v>0</v>
      </c>
      <c r="N37" s="126">
        <f t="shared" si="2"/>
        <v>0</v>
      </c>
    </row>
    <row r="38" spans="1:14" s="17" customFormat="1" ht="43.5" customHeight="1" x14ac:dyDescent="0.2">
      <c r="A38" s="119" t="s">
        <v>48</v>
      </c>
      <c r="B38" s="167" t="s">
        <v>1016</v>
      </c>
      <c r="C38" s="176">
        <v>112</v>
      </c>
      <c r="D38" s="90" t="s">
        <v>91</v>
      </c>
      <c r="E38" s="119"/>
      <c r="F38" s="120"/>
      <c r="G38" s="127"/>
      <c r="H38" s="127"/>
      <c r="I38" s="128"/>
      <c r="J38" s="123"/>
      <c r="K38" s="124"/>
      <c r="L38" s="123">
        <f t="shared" si="0"/>
        <v>0</v>
      </c>
      <c r="M38" s="125">
        <f t="shared" si="1"/>
        <v>0</v>
      </c>
      <c r="N38" s="126">
        <f t="shared" si="2"/>
        <v>0</v>
      </c>
    </row>
    <row r="39" spans="1:14" s="17" customFormat="1" ht="43.5" customHeight="1" x14ac:dyDescent="0.2">
      <c r="A39" s="119" t="s">
        <v>49</v>
      </c>
      <c r="B39" s="167" t="s">
        <v>1017</v>
      </c>
      <c r="C39" s="176">
        <v>112</v>
      </c>
      <c r="D39" s="90" t="s">
        <v>91</v>
      </c>
      <c r="E39" s="119"/>
      <c r="F39" s="120"/>
      <c r="G39" s="127"/>
      <c r="H39" s="127"/>
      <c r="I39" s="128"/>
      <c r="J39" s="123"/>
      <c r="K39" s="124"/>
      <c r="L39" s="123">
        <f t="shared" si="0"/>
        <v>0</v>
      </c>
      <c r="M39" s="125">
        <f t="shared" si="1"/>
        <v>0</v>
      </c>
      <c r="N39" s="126">
        <f t="shared" si="2"/>
        <v>0</v>
      </c>
    </row>
    <row r="40" spans="1:14" s="17" customFormat="1" ht="38.25" customHeight="1" x14ac:dyDescent="0.2">
      <c r="A40" s="119" t="s">
        <v>50</v>
      </c>
      <c r="B40" s="167" t="s">
        <v>1018</v>
      </c>
      <c r="C40" s="176">
        <v>300</v>
      </c>
      <c r="D40" s="90" t="s">
        <v>91</v>
      </c>
      <c r="E40" s="119"/>
      <c r="F40" s="120"/>
      <c r="G40" s="127"/>
      <c r="H40" s="127"/>
      <c r="I40" s="128"/>
      <c r="J40" s="123"/>
      <c r="K40" s="124"/>
      <c r="L40" s="123">
        <f t="shared" si="0"/>
        <v>0</v>
      </c>
      <c r="M40" s="125">
        <f t="shared" si="1"/>
        <v>0</v>
      </c>
      <c r="N40" s="126">
        <f t="shared" si="2"/>
        <v>0</v>
      </c>
    </row>
    <row r="41" spans="1:14" s="17" customFormat="1" ht="38.25" customHeight="1" x14ac:dyDescent="0.2">
      <c r="A41" s="119" t="s">
        <v>51</v>
      </c>
      <c r="B41" s="167" t="s">
        <v>1019</v>
      </c>
      <c r="C41" s="176">
        <v>50</v>
      </c>
      <c r="D41" s="90" t="s">
        <v>91</v>
      </c>
      <c r="E41" s="119"/>
      <c r="F41" s="120"/>
      <c r="G41" s="127"/>
      <c r="H41" s="127"/>
      <c r="I41" s="128"/>
      <c r="J41" s="123"/>
      <c r="K41" s="124"/>
      <c r="L41" s="123">
        <f t="shared" si="0"/>
        <v>0</v>
      </c>
      <c r="M41" s="125">
        <f t="shared" si="1"/>
        <v>0</v>
      </c>
      <c r="N41" s="126">
        <f t="shared" si="2"/>
        <v>0</v>
      </c>
    </row>
    <row r="42" spans="1:14" s="17" customFormat="1" ht="38.25" customHeight="1" x14ac:dyDescent="0.2">
      <c r="A42" s="119" t="s">
        <v>52</v>
      </c>
      <c r="B42" s="166" t="s">
        <v>1023</v>
      </c>
      <c r="C42" s="110">
        <v>56</v>
      </c>
      <c r="D42" s="90" t="s">
        <v>91</v>
      </c>
      <c r="E42" s="119"/>
      <c r="F42" s="120"/>
      <c r="G42" s="127"/>
      <c r="H42" s="127"/>
      <c r="I42" s="128"/>
      <c r="J42" s="123"/>
      <c r="K42" s="124"/>
      <c r="L42" s="123">
        <f t="shared" si="0"/>
        <v>0</v>
      </c>
      <c r="M42" s="125">
        <f t="shared" si="1"/>
        <v>0</v>
      </c>
      <c r="N42" s="126">
        <f t="shared" si="2"/>
        <v>0</v>
      </c>
    </row>
    <row r="43" spans="1:14" s="17" customFormat="1" ht="38.25" customHeight="1" x14ac:dyDescent="0.2">
      <c r="A43" s="119" t="s">
        <v>53</v>
      </c>
      <c r="B43" s="166" t="s">
        <v>419</v>
      </c>
      <c r="C43" s="151">
        <v>8000</v>
      </c>
      <c r="D43" s="90" t="s">
        <v>144</v>
      </c>
      <c r="E43" s="119"/>
      <c r="F43" s="120"/>
      <c r="G43" s="127"/>
      <c r="H43" s="127"/>
      <c r="I43" s="128"/>
      <c r="J43" s="123"/>
      <c r="K43" s="124"/>
      <c r="L43" s="123">
        <f t="shared" si="0"/>
        <v>0</v>
      </c>
      <c r="M43" s="125">
        <f t="shared" si="1"/>
        <v>0</v>
      </c>
      <c r="N43" s="126">
        <f t="shared" si="2"/>
        <v>0</v>
      </c>
    </row>
    <row r="44" spans="1:14" s="17" customFormat="1" ht="38.25" customHeight="1" x14ac:dyDescent="0.2">
      <c r="A44" s="119" t="s">
        <v>54</v>
      </c>
      <c r="B44" s="166" t="s">
        <v>426</v>
      </c>
      <c r="C44" s="151">
        <v>20</v>
      </c>
      <c r="D44" s="90" t="s">
        <v>91</v>
      </c>
      <c r="E44" s="119"/>
      <c r="F44" s="120"/>
      <c r="G44" s="127"/>
      <c r="H44" s="127"/>
      <c r="I44" s="128"/>
      <c r="J44" s="123"/>
      <c r="K44" s="124"/>
      <c r="L44" s="123">
        <f t="shared" si="0"/>
        <v>0</v>
      </c>
      <c r="M44" s="125">
        <f t="shared" si="1"/>
        <v>0</v>
      </c>
      <c r="N44" s="126">
        <f t="shared" si="2"/>
        <v>0</v>
      </c>
    </row>
    <row r="45" spans="1:14" s="17" customFormat="1" ht="38.25" customHeight="1" x14ac:dyDescent="0.2">
      <c r="A45" s="119" t="s">
        <v>55</v>
      </c>
      <c r="B45" s="166" t="s">
        <v>424</v>
      </c>
      <c r="C45" s="151">
        <v>20</v>
      </c>
      <c r="D45" s="90" t="s">
        <v>91</v>
      </c>
      <c r="E45" s="119"/>
      <c r="F45" s="120"/>
      <c r="G45" s="127"/>
      <c r="H45" s="127"/>
      <c r="I45" s="128"/>
      <c r="J45" s="123"/>
      <c r="K45" s="124"/>
      <c r="L45" s="123">
        <f t="shared" si="0"/>
        <v>0</v>
      </c>
      <c r="M45" s="125">
        <f t="shared" si="1"/>
        <v>0</v>
      </c>
      <c r="N45" s="126">
        <f t="shared" si="2"/>
        <v>0</v>
      </c>
    </row>
    <row r="46" spans="1:14" s="17" customFormat="1" ht="38.25" customHeight="1" x14ac:dyDescent="0.2">
      <c r="A46" s="119" t="s">
        <v>56</v>
      </c>
      <c r="B46" s="166" t="s">
        <v>423</v>
      </c>
      <c r="C46" s="151">
        <v>80</v>
      </c>
      <c r="D46" s="90" t="s">
        <v>91</v>
      </c>
      <c r="E46" s="119"/>
      <c r="F46" s="120"/>
      <c r="G46" s="127"/>
      <c r="H46" s="127"/>
      <c r="I46" s="128"/>
      <c r="J46" s="123"/>
      <c r="K46" s="124"/>
      <c r="L46" s="123">
        <f t="shared" si="0"/>
        <v>0</v>
      </c>
      <c r="M46" s="125">
        <f t="shared" si="1"/>
        <v>0</v>
      </c>
      <c r="N46" s="126">
        <f t="shared" si="2"/>
        <v>0</v>
      </c>
    </row>
    <row r="47" spans="1:14" s="17" customFormat="1" ht="38.25" customHeight="1" x14ac:dyDescent="0.2">
      <c r="A47" s="119" t="s">
        <v>57</v>
      </c>
      <c r="B47" s="166" t="s">
        <v>422</v>
      </c>
      <c r="C47" s="151">
        <v>1000</v>
      </c>
      <c r="D47" s="90" t="s">
        <v>144</v>
      </c>
      <c r="E47" s="119"/>
      <c r="F47" s="120"/>
      <c r="G47" s="127"/>
      <c r="H47" s="127"/>
      <c r="I47" s="128"/>
      <c r="J47" s="123"/>
      <c r="K47" s="124"/>
      <c r="L47" s="123">
        <f t="shared" si="0"/>
        <v>0</v>
      </c>
      <c r="M47" s="125">
        <f t="shared" si="1"/>
        <v>0</v>
      </c>
      <c r="N47" s="126">
        <f t="shared" si="2"/>
        <v>0</v>
      </c>
    </row>
    <row r="48" spans="1:14" s="17" customFormat="1" ht="38.25" customHeight="1" x14ac:dyDescent="0.2">
      <c r="A48" s="119" t="s">
        <v>38</v>
      </c>
      <c r="B48" s="166" t="s">
        <v>425</v>
      </c>
      <c r="C48" s="151">
        <v>20</v>
      </c>
      <c r="D48" s="90" t="s">
        <v>91</v>
      </c>
      <c r="E48" s="119"/>
      <c r="F48" s="120"/>
      <c r="G48" s="127"/>
      <c r="H48" s="127"/>
      <c r="I48" s="128"/>
      <c r="J48" s="123"/>
      <c r="K48" s="124"/>
      <c r="L48" s="123">
        <f t="shared" ref="L48:L70" si="3">J48*K48</f>
        <v>0</v>
      </c>
      <c r="M48" s="125">
        <f t="shared" ref="M48:M70" si="4">J48+L48</f>
        <v>0</v>
      </c>
      <c r="N48" s="126">
        <f t="shared" ref="N48:N70" si="5">$C48*M48</f>
        <v>0</v>
      </c>
    </row>
    <row r="49" spans="1:14" s="17" customFormat="1" ht="38.25" customHeight="1" x14ac:dyDescent="0.2">
      <c r="A49" s="119" t="s">
        <v>58</v>
      </c>
      <c r="B49" s="166" t="s">
        <v>1030</v>
      </c>
      <c r="C49" s="151">
        <v>80</v>
      </c>
      <c r="D49" s="90" t="s">
        <v>91</v>
      </c>
      <c r="E49" s="119"/>
      <c r="F49" s="120"/>
      <c r="G49" s="127"/>
      <c r="H49" s="127"/>
      <c r="I49" s="128"/>
      <c r="J49" s="123"/>
      <c r="K49" s="124"/>
      <c r="L49" s="123">
        <f t="shared" si="3"/>
        <v>0</v>
      </c>
      <c r="M49" s="125">
        <f t="shared" si="4"/>
        <v>0</v>
      </c>
      <c r="N49" s="126">
        <f t="shared" si="5"/>
        <v>0</v>
      </c>
    </row>
    <row r="50" spans="1:14" s="17" customFormat="1" ht="38.25" customHeight="1" x14ac:dyDescent="0.2">
      <c r="A50" s="119" t="s">
        <v>59</v>
      </c>
      <c r="B50" s="166" t="s">
        <v>411</v>
      </c>
      <c r="C50" s="176">
        <v>2200</v>
      </c>
      <c r="D50" s="90" t="s">
        <v>144</v>
      </c>
      <c r="E50" s="119"/>
      <c r="F50" s="120"/>
      <c r="G50" s="127"/>
      <c r="H50" s="127"/>
      <c r="I50" s="128"/>
      <c r="J50" s="123"/>
      <c r="K50" s="124"/>
      <c r="L50" s="123">
        <f t="shared" si="3"/>
        <v>0</v>
      </c>
      <c r="M50" s="125">
        <f t="shared" si="4"/>
        <v>0</v>
      </c>
      <c r="N50" s="126">
        <f t="shared" si="5"/>
        <v>0</v>
      </c>
    </row>
    <row r="51" spans="1:14" s="17" customFormat="1" ht="38.25" customHeight="1" x14ac:dyDescent="0.2">
      <c r="A51" s="119" t="s">
        <v>66</v>
      </c>
      <c r="B51" s="166" t="s">
        <v>410</v>
      </c>
      <c r="C51" s="176">
        <v>2200</v>
      </c>
      <c r="D51" s="90" t="s">
        <v>386</v>
      </c>
      <c r="E51" s="119"/>
      <c r="F51" s="120"/>
      <c r="G51" s="127"/>
      <c r="H51" s="127"/>
      <c r="I51" s="128"/>
      <c r="J51" s="123"/>
      <c r="K51" s="124"/>
      <c r="L51" s="123">
        <f t="shared" si="3"/>
        <v>0</v>
      </c>
      <c r="M51" s="125">
        <f t="shared" si="4"/>
        <v>0</v>
      </c>
      <c r="N51" s="126">
        <f t="shared" si="5"/>
        <v>0</v>
      </c>
    </row>
    <row r="52" spans="1:14" s="17" customFormat="1" ht="38.25" customHeight="1" x14ac:dyDescent="0.2">
      <c r="A52" s="119" t="s">
        <v>67</v>
      </c>
      <c r="B52" s="166" t="s">
        <v>409</v>
      </c>
      <c r="C52" s="176">
        <v>2200</v>
      </c>
      <c r="D52" s="90" t="s">
        <v>144</v>
      </c>
      <c r="E52" s="119"/>
      <c r="F52" s="120"/>
      <c r="G52" s="127"/>
      <c r="H52" s="127"/>
      <c r="I52" s="128"/>
      <c r="J52" s="123"/>
      <c r="K52" s="124"/>
      <c r="L52" s="123">
        <f t="shared" si="3"/>
        <v>0</v>
      </c>
      <c r="M52" s="125">
        <f t="shared" si="4"/>
        <v>0</v>
      </c>
      <c r="N52" s="126">
        <f t="shared" si="5"/>
        <v>0</v>
      </c>
    </row>
    <row r="53" spans="1:14" s="17" customFormat="1" ht="38.25" customHeight="1" x14ac:dyDescent="0.2">
      <c r="A53" s="119" t="s">
        <v>68</v>
      </c>
      <c r="B53" s="166" t="s">
        <v>408</v>
      </c>
      <c r="C53" s="176">
        <v>5000</v>
      </c>
      <c r="D53" s="90" t="s">
        <v>386</v>
      </c>
      <c r="E53" s="119"/>
      <c r="F53" s="120"/>
      <c r="G53" s="127"/>
      <c r="H53" s="127"/>
      <c r="I53" s="128"/>
      <c r="J53" s="123"/>
      <c r="K53" s="124"/>
      <c r="L53" s="123">
        <f t="shared" si="3"/>
        <v>0</v>
      </c>
      <c r="M53" s="125">
        <f t="shared" si="4"/>
        <v>0</v>
      </c>
      <c r="N53" s="126">
        <f t="shared" si="5"/>
        <v>0</v>
      </c>
    </row>
    <row r="54" spans="1:14" s="17" customFormat="1" ht="38.25" customHeight="1" x14ac:dyDescent="0.2">
      <c r="A54" s="119" t="s">
        <v>69</v>
      </c>
      <c r="B54" s="167" t="s">
        <v>407</v>
      </c>
      <c r="C54" s="176">
        <v>8000</v>
      </c>
      <c r="D54" s="90" t="s">
        <v>144</v>
      </c>
      <c r="E54" s="119"/>
      <c r="F54" s="120"/>
      <c r="G54" s="127"/>
      <c r="H54" s="127"/>
      <c r="I54" s="128"/>
      <c r="J54" s="123"/>
      <c r="K54" s="124"/>
      <c r="L54" s="123">
        <f t="shared" si="3"/>
        <v>0</v>
      </c>
      <c r="M54" s="125">
        <f t="shared" si="4"/>
        <v>0</v>
      </c>
      <c r="N54" s="126">
        <f t="shared" si="5"/>
        <v>0</v>
      </c>
    </row>
    <row r="55" spans="1:14" s="17" customFormat="1" ht="38.25" customHeight="1" x14ac:dyDescent="0.2">
      <c r="A55" s="119" t="s">
        <v>70</v>
      </c>
      <c r="B55" s="166" t="s">
        <v>412</v>
      </c>
      <c r="C55" s="176">
        <v>1500</v>
      </c>
      <c r="D55" s="90" t="s">
        <v>386</v>
      </c>
      <c r="E55" s="119"/>
      <c r="F55" s="120"/>
      <c r="G55" s="127"/>
      <c r="H55" s="127"/>
      <c r="I55" s="128"/>
      <c r="J55" s="123"/>
      <c r="K55" s="124"/>
      <c r="L55" s="123">
        <f t="shared" si="3"/>
        <v>0</v>
      </c>
      <c r="M55" s="125">
        <f t="shared" si="4"/>
        <v>0</v>
      </c>
      <c r="N55" s="126">
        <f t="shared" si="5"/>
        <v>0</v>
      </c>
    </row>
    <row r="56" spans="1:14" s="17" customFormat="1" ht="38.25" customHeight="1" x14ac:dyDescent="0.2">
      <c r="A56" s="119" t="s">
        <v>71</v>
      </c>
      <c r="B56" s="167" t="s">
        <v>1031</v>
      </c>
      <c r="C56" s="176">
        <v>168</v>
      </c>
      <c r="D56" s="90" t="s">
        <v>91</v>
      </c>
      <c r="E56" s="119"/>
      <c r="F56" s="120"/>
      <c r="G56" s="127"/>
      <c r="H56" s="127"/>
      <c r="I56" s="128"/>
      <c r="J56" s="123"/>
      <c r="K56" s="124"/>
      <c r="L56" s="123">
        <f t="shared" si="3"/>
        <v>0</v>
      </c>
      <c r="M56" s="125">
        <f t="shared" si="4"/>
        <v>0</v>
      </c>
      <c r="N56" s="126">
        <f t="shared" si="5"/>
        <v>0</v>
      </c>
    </row>
    <row r="57" spans="1:14" s="17" customFormat="1" ht="38.25" customHeight="1" x14ac:dyDescent="0.2">
      <c r="A57" s="119" t="s">
        <v>72</v>
      </c>
      <c r="B57" s="166" t="s">
        <v>433</v>
      </c>
      <c r="C57" s="151">
        <v>1000</v>
      </c>
      <c r="D57" s="90" t="s">
        <v>145</v>
      </c>
      <c r="E57" s="119"/>
      <c r="F57" s="120"/>
      <c r="G57" s="127"/>
      <c r="H57" s="127"/>
      <c r="I57" s="128"/>
      <c r="J57" s="123"/>
      <c r="K57" s="124"/>
      <c r="L57" s="123">
        <f t="shared" si="3"/>
        <v>0</v>
      </c>
      <c r="M57" s="125">
        <f t="shared" si="4"/>
        <v>0</v>
      </c>
      <c r="N57" s="126">
        <f t="shared" si="5"/>
        <v>0</v>
      </c>
    </row>
    <row r="58" spans="1:14" s="17" customFormat="1" ht="38.25" customHeight="1" x14ac:dyDescent="0.2">
      <c r="A58" s="119" t="s">
        <v>106</v>
      </c>
      <c r="B58" s="166" t="s">
        <v>432</v>
      </c>
      <c r="C58" s="151">
        <v>1000</v>
      </c>
      <c r="D58" s="90" t="s">
        <v>145</v>
      </c>
      <c r="E58" s="119"/>
      <c r="F58" s="120"/>
      <c r="G58" s="127"/>
      <c r="H58" s="127"/>
      <c r="I58" s="128"/>
      <c r="J58" s="123"/>
      <c r="K58" s="124"/>
      <c r="L58" s="123">
        <f t="shared" si="3"/>
        <v>0</v>
      </c>
      <c r="M58" s="125">
        <f t="shared" si="4"/>
        <v>0</v>
      </c>
      <c r="N58" s="126">
        <f t="shared" si="5"/>
        <v>0</v>
      </c>
    </row>
    <row r="59" spans="1:14" s="17" customFormat="1" ht="38.25" customHeight="1" x14ac:dyDescent="0.2">
      <c r="A59" s="119" t="s">
        <v>107</v>
      </c>
      <c r="B59" s="166" t="s">
        <v>431</v>
      </c>
      <c r="C59" s="151">
        <v>1000</v>
      </c>
      <c r="D59" s="90" t="s">
        <v>145</v>
      </c>
      <c r="E59" s="119"/>
      <c r="F59" s="120"/>
      <c r="G59" s="127"/>
      <c r="H59" s="127"/>
      <c r="I59" s="128"/>
      <c r="J59" s="123"/>
      <c r="K59" s="124"/>
      <c r="L59" s="123">
        <f t="shared" si="3"/>
        <v>0</v>
      </c>
      <c r="M59" s="125">
        <f t="shared" si="4"/>
        <v>0</v>
      </c>
      <c r="N59" s="126">
        <f t="shared" si="5"/>
        <v>0</v>
      </c>
    </row>
    <row r="60" spans="1:14" s="17" customFormat="1" ht="38.25" customHeight="1" x14ac:dyDescent="0.2">
      <c r="A60" s="119" t="s">
        <v>108</v>
      </c>
      <c r="B60" s="166" t="s">
        <v>442</v>
      </c>
      <c r="C60" s="151">
        <v>20</v>
      </c>
      <c r="D60" s="90" t="s">
        <v>91</v>
      </c>
      <c r="E60" s="119"/>
      <c r="F60" s="120"/>
      <c r="G60" s="127"/>
      <c r="H60" s="127"/>
      <c r="I60" s="128"/>
      <c r="J60" s="123"/>
      <c r="K60" s="124"/>
      <c r="L60" s="123">
        <f t="shared" si="3"/>
        <v>0</v>
      </c>
      <c r="M60" s="125">
        <f t="shared" si="4"/>
        <v>0</v>
      </c>
      <c r="N60" s="126">
        <f t="shared" si="5"/>
        <v>0</v>
      </c>
    </row>
    <row r="61" spans="1:14" s="17" customFormat="1" ht="38.25" customHeight="1" x14ac:dyDescent="0.2">
      <c r="A61" s="119" t="s">
        <v>109</v>
      </c>
      <c r="B61" s="166" t="s">
        <v>437</v>
      </c>
      <c r="C61" s="151">
        <v>1000</v>
      </c>
      <c r="D61" s="90" t="s">
        <v>145</v>
      </c>
      <c r="E61" s="119"/>
      <c r="F61" s="120"/>
      <c r="G61" s="127"/>
      <c r="H61" s="127"/>
      <c r="I61" s="128"/>
      <c r="J61" s="123"/>
      <c r="K61" s="124"/>
      <c r="L61" s="123">
        <f t="shared" si="3"/>
        <v>0</v>
      </c>
      <c r="M61" s="125">
        <f t="shared" si="4"/>
        <v>0</v>
      </c>
      <c r="N61" s="126">
        <f t="shared" si="5"/>
        <v>0</v>
      </c>
    </row>
    <row r="62" spans="1:14" s="17" customFormat="1" ht="38.25" customHeight="1" x14ac:dyDescent="0.2">
      <c r="A62" s="119" t="s">
        <v>110</v>
      </c>
      <c r="B62" s="166" t="s">
        <v>427</v>
      </c>
      <c r="C62" s="151">
        <v>20</v>
      </c>
      <c r="D62" s="90" t="s">
        <v>91</v>
      </c>
      <c r="E62" s="119"/>
      <c r="F62" s="120"/>
      <c r="G62" s="127"/>
      <c r="H62" s="127"/>
      <c r="I62" s="128"/>
      <c r="J62" s="123"/>
      <c r="K62" s="124"/>
      <c r="L62" s="123">
        <f t="shared" si="3"/>
        <v>0</v>
      </c>
      <c r="M62" s="125">
        <f t="shared" si="4"/>
        <v>0</v>
      </c>
      <c r="N62" s="126">
        <f t="shared" si="5"/>
        <v>0</v>
      </c>
    </row>
    <row r="63" spans="1:14" s="17" customFormat="1" ht="38.25" customHeight="1" x14ac:dyDescent="0.2">
      <c r="A63" s="119" t="s">
        <v>111</v>
      </c>
      <c r="B63" s="166" t="s">
        <v>434</v>
      </c>
      <c r="C63" s="151">
        <v>1000</v>
      </c>
      <c r="D63" s="90" t="s">
        <v>145</v>
      </c>
      <c r="E63" s="119"/>
      <c r="F63" s="120"/>
      <c r="G63" s="127"/>
      <c r="H63" s="127"/>
      <c r="I63" s="128"/>
      <c r="J63" s="123"/>
      <c r="K63" s="124"/>
      <c r="L63" s="123">
        <f t="shared" si="3"/>
        <v>0</v>
      </c>
      <c r="M63" s="125">
        <f t="shared" si="4"/>
        <v>0</v>
      </c>
      <c r="N63" s="126">
        <f t="shared" si="5"/>
        <v>0</v>
      </c>
    </row>
    <row r="64" spans="1:14" s="17" customFormat="1" ht="38.25" customHeight="1" x14ac:dyDescent="0.2">
      <c r="A64" s="119" t="s">
        <v>112</v>
      </c>
      <c r="B64" s="166" t="s">
        <v>435</v>
      </c>
      <c r="C64" s="151">
        <v>1000</v>
      </c>
      <c r="D64" s="90" t="s">
        <v>145</v>
      </c>
      <c r="E64" s="119"/>
      <c r="F64" s="120"/>
      <c r="G64" s="127"/>
      <c r="H64" s="127"/>
      <c r="I64" s="128"/>
      <c r="J64" s="123"/>
      <c r="K64" s="124"/>
      <c r="L64" s="123">
        <f t="shared" si="3"/>
        <v>0</v>
      </c>
      <c r="M64" s="125">
        <f t="shared" si="4"/>
        <v>0</v>
      </c>
      <c r="N64" s="126">
        <f t="shared" si="5"/>
        <v>0</v>
      </c>
    </row>
    <row r="65" spans="1:14" s="17" customFormat="1" ht="38.25" customHeight="1" x14ac:dyDescent="0.2">
      <c r="A65" s="119" t="s">
        <v>113</v>
      </c>
      <c r="B65" s="166" t="s">
        <v>436</v>
      </c>
      <c r="C65" s="151">
        <v>1000</v>
      </c>
      <c r="D65" s="90" t="s">
        <v>145</v>
      </c>
      <c r="E65" s="119"/>
      <c r="F65" s="120"/>
      <c r="G65" s="127"/>
      <c r="H65" s="127"/>
      <c r="I65" s="128"/>
      <c r="J65" s="123"/>
      <c r="K65" s="124"/>
      <c r="L65" s="123">
        <f t="shared" si="3"/>
        <v>0</v>
      </c>
      <c r="M65" s="125">
        <f t="shared" si="4"/>
        <v>0</v>
      </c>
      <c r="N65" s="126">
        <f t="shared" si="5"/>
        <v>0</v>
      </c>
    </row>
    <row r="66" spans="1:14" s="17" customFormat="1" ht="38.25" customHeight="1" x14ac:dyDescent="0.2">
      <c r="A66" s="119" t="s">
        <v>116</v>
      </c>
      <c r="B66" s="166" t="s">
        <v>1026</v>
      </c>
      <c r="C66" s="151">
        <v>400</v>
      </c>
      <c r="D66" s="90" t="s">
        <v>91</v>
      </c>
      <c r="E66" s="119"/>
      <c r="F66" s="120"/>
      <c r="G66" s="127"/>
      <c r="H66" s="127"/>
      <c r="I66" s="128"/>
      <c r="J66" s="123"/>
      <c r="K66" s="124"/>
      <c r="L66" s="123">
        <f t="shared" si="3"/>
        <v>0</v>
      </c>
      <c r="M66" s="125">
        <f t="shared" si="4"/>
        <v>0</v>
      </c>
      <c r="N66" s="126">
        <f t="shared" si="5"/>
        <v>0</v>
      </c>
    </row>
    <row r="67" spans="1:14" s="17" customFormat="1" ht="38.25" customHeight="1" x14ac:dyDescent="0.2">
      <c r="A67" s="119" t="s">
        <v>117</v>
      </c>
      <c r="B67" s="166" t="s">
        <v>1025</v>
      </c>
      <c r="C67" s="176">
        <v>240</v>
      </c>
      <c r="D67" s="90" t="s">
        <v>91</v>
      </c>
      <c r="E67" s="119"/>
      <c r="F67" s="120"/>
      <c r="G67" s="127"/>
      <c r="H67" s="127"/>
      <c r="I67" s="128"/>
      <c r="J67" s="123"/>
      <c r="K67" s="124"/>
      <c r="L67" s="123">
        <f t="shared" si="3"/>
        <v>0</v>
      </c>
      <c r="M67" s="125">
        <f t="shared" si="4"/>
        <v>0</v>
      </c>
      <c r="N67" s="126">
        <f t="shared" si="5"/>
        <v>0</v>
      </c>
    </row>
    <row r="68" spans="1:14" s="17" customFormat="1" ht="38.25" customHeight="1" x14ac:dyDescent="0.2">
      <c r="A68" s="119" t="s">
        <v>118</v>
      </c>
      <c r="B68" s="166" t="s">
        <v>1028</v>
      </c>
      <c r="C68" s="151">
        <v>100</v>
      </c>
      <c r="D68" s="90" t="s">
        <v>91</v>
      </c>
      <c r="E68" s="119"/>
      <c r="F68" s="120"/>
      <c r="G68" s="127"/>
      <c r="H68" s="127"/>
      <c r="I68" s="128"/>
      <c r="J68" s="123"/>
      <c r="K68" s="124"/>
      <c r="L68" s="123">
        <f t="shared" si="3"/>
        <v>0</v>
      </c>
      <c r="M68" s="125">
        <f t="shared" si="4"/>
        <v>0</v>
      </c>
      <c r="N68" s="126">
        <f t="shared" si="5"/>
        <v>0</v>
      </c>
    </row>
    <row r="69" spans="1:14" s="17" customFormat="1" ht="38.25" customHeight="1" x14ac:dyDescent="0.2">
      <c r="A69" s="119" t="s">
        <v>119</v>
      </c>
      <c r="B69" s="166" t="s">
        <v>1027</v>
      </c>
      <c r="C69" s="176">
        <v>160</v>
      </c>
      <c r="D69" s="90" t="s">
        <v>91</v>
      </c>
      <c r="E69" s="119"/>
      <c r="F69" s="120"/>
      <c r="G69" s="127"/>
      <c r="H69" s="127"/>
      <c r="I69" s="128"/>
      <c r="J69" s="123"/>
      <c r="K69" s="124"/>
      <c r="L69" s="123">
        <f t="shared" si="3"/>
        <v>0</v>
      </c>
      <c r="M69" s="125">
        <f t="shared" si="4"/>
        <v>0</v>
      </c>
      <c r="N69" s="126">
        <f t="shared" si="5"/>
        <v>0</v>
      </c>
    </row>
    <row r="70" spans="1:14" s="17" customFormat="1" ht="38.25" customHeight="1" thickBot="1" x14ac:dyDescent="0.25">
      <c r="A70" s="136" t="s">
        <v>120</v>
      </c>
      <c r="B70" s="174" t="s">
        <v>1024</v>
      </c>
      <c r="C70" s="140">
        <v>40</v>
      </c>
      <c r="D70" s="139" t="s">
        <v>91</v>
      </c>
      <c r="E70" s="136"/>
      <c r="F70" s="140"/>
      <c r="G70" s="141"/>
      <c r="H70" s="141"/>
      <c r="I70" s="142"/>
      <c r="J70" s="143"/>
      <c r="K70" s="144"/>
      <c r="L70" s="143">
        <f t="shared" si="3"/>
        <v>0</v>
      </c>
      <c r="M70" s="145">
        <f t="shared" si="4"/>
        <v>0</v>
      </c>
      <c r="N70" s="146">
        <f t="shared" si="5"/>
        <v>0</v>
      </c>
    </row>
    <row r="71" spans="1:14" ht="23.25" customHeight="1" thickBot="1" x14ac:dyDescent="0.3">
      <c r="A71" s="230" t="s">
        <v>73</v>
      </c>
      <c r="B71" s="231"/>
      <c r="C71" s="231"/>
      <c r="D71" s="231"/>
      <c r="E71" s="53"/>
      <c r="F71" s="54"/>
      <c r="G71" s="55"/>
      <c r="H71" s="54"/>
      <c r="I71" s="56"/>
      <c r="J71" s="100">
        <f>SUM(J16:J70)</f>
        <v>0</v>
      </c>
      <c r="K71" s="57"/>
      <c r="L71" s="54"/>
      <c r="M71" s="54"/>
      <c r="N71" s="58">
        <f>SUM(N16:N70)</f>
        <v>0</v>
      </c>
    </row>
    <row r="72" spans="1:14" s="17" customFormat="1" ht="13.5" customHeight="1" x14ac:dyDescent="0.2">
      <c r="A72" s="69"/>
      <c r="B72" s="69"/>
      <c r="C72" s="46"/>
      <c r="D72" s="7"/>
      <c r="E72" s="69"/>
      <c r="F72" s="69"/>
      <c r="G72" s="69"/>
      <c r="H72" s="69"/>
      <c r="I72" s="69"/>
      <c r="J72" s="69"/>
      <c r="K72" s="69"/>
      <c r="L72" s="69"/>
      <c r="M72" s="69"/>
      <c r="N72" s="69"/>
    </row>
    <row r="73" spans="1:14" s="17" customFormat="1" ht="19.5" customHeight="1" x14ac:dyDescent="0.2">
      <c r="A73" s="13" t="s">
        <v>21</v>
      </c>
      <c r="B73" s="13"/>
      <c r="C73" s="12"/>
      <c r="D73" s="14"/>
      <c r="E73" s="13"/>
      <c r="G73" s="7"/>
      <c r="H73" s="7" t="s">
        <v>22</v>
      </c>
      <c r="I73" s="232" t="s">
        <v>23</v>
      </c>
      <c r="J73" s="232"/>
      <c r="K73" s="232"/>
      <c r="L73" s="232"/>
      <c r="M73" s="233"/>
      <c r="N73" s="233"/>
    </row>
  </sheetData>
  <sortState ref="A16:N70">
    <sortCondition ref="B16:B70"/>
  </sortState>
  <mergeCells count="28">
    <mergeCell ref="E15:F15"/>
    <mergeCell ref="A71:D71"/>
    <mergeCell ref="I73:L73"/>
    <mergeCell ref="M73:N7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25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22.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967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2.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.75" customHeight="1" x14ac:dyDescent="0.2">
      <c r="A16" s="108" t="s">
        <v>24</v>
      </c>
      <c r="B16" s="185" t="s">
        <v>447</v>
      </c>
      <c r="C16" s="112">
        <v>2000</v>
      </c>
      <c r="D16" s="111" t="s">
        <v>145</v>
      </c>
      <c r="E16" s="108"/>
      <c r="F16" s="112"/>
      <c r="G16" s="113"/>
      <c r="H16" s="113"/>
      <c r="I16" s="114"/>
      <c r="J16" s="115"/>
      <c r="K16" s="116"/>
      <c r="L16" s="115">
        <f t="shared" ref="L16:L22" si="0">J16*K16</f>
        <v>0</v>
      </c>
      <c r="M16" s="117">
        <f t="shared" ref="M16:M22" si="1">J16+L16</f>
        <v>0</v>
      </c>
      <c r="N16" s="118">
        <f t="shared" ref="N16:N22" si="2">$C16*M16</f>
        <v>0</v>
      </c>
    </row>
    <row r="17" spans="1:14" s="17" customFormat="1" ht="39.75" customHeight="1" x14ac:dyDescent="0.2">
      <c r="A17" s="119" t="s">
        <v>25</v>
      </c>
      <c r="B17" s="166" t="s">
        <v>445</v>
      </c>
      <c r="C17" s="151">
        <v>600</v>
      </c>
      <c r="D17" s="90" t="s">
        <v>145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9.75" customHeight="1" x14ac:dyDescent="0.2">
      <c r="A18" s="119" t="s">
        <v>26</v>
      </c>
      <c r="B18" s="167" t="s">
        <v>446</v>
      </c>
      <c r="C18" s="120">
        <v>600</v>
      </c>
      <c r="D18" s="90" t="s">
        <v>145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9.75" customHeight="1" x14ac:dyDescent="0.2">
      <c r="A19" s="161" t="s">
        <v>27</v>
      </c>
      <c r="B19" s="167" t="s">
        <v>448</v>
      </c>
      <c r="C19" s="120">
        <v>100</v>
      </c>
      <c r="D19" s="184" t="s">
        <v>145</v>
      </c>
      <c r="E19" s="161"/>
      <c r="F19" s="162"/>
      <c r="G19" s="163"/>
      <c r="H19" s="163"/>
      <c r="I19" s="164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9.75" customHeight="1" x14ac:dyDescent="0.2">
      <c r="A20" s="161" t="s">
        <v>28</v>
      </c>
      <c r="B20" s="166" t="s">
        <v>443</v>
      </c>
      <c r="C20" s="151">
        <v>3600</v>
      </c>
      <c r="D20" s="184" t="s">
        <v>145</v>
      </c>
      <c r="E20" s="161"/>
      <c r="F20" s="162"/>
      <c r="G20" s="163"/>
      <c r="H20" s="163"/>
      <c r="I20" s="164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9.75" customHeight="1" x14ac:dyDescent="0.2">
      <c r="A21" s="161" t="s">
        <v>29</v>
      </c>
      <c r="B21" s="166" t="s">
        <v>444</v>
      </c>
      <c r="C21" s="151">
        <v>4000</v>
      </c>
      <c r="D21" s="184" t="s">
        <v>145</v>
      </c>
      <c r="E21" s="161"/>
      <c r="F21" s="162"/>
      <c r="G21" s="163"/>
      <c r="H21" s="163"/>
      <c r="I21" s="164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9.75" customHeight="1" thickBot="1" x14ac:dyDescent="0.25">
      <c r="A22" s="136" t="s">
        <v>30</v>
      </c>
      <c r="B22" s="174" t="s">
        <v>449</v>
      </c>
      <c r="C22" s="140">
        <v>100</v>
      </c>
      <c r="D22" s="139" t="s">
        <v>145</v>
      </c>
      <c r="E22" s="136"/>
      <c r="F22" s="140"/>
      <c r="G22" s="141"/>
      <c r="H22" s="141"/>
      <c r="I22" s="142"/>
      <c r="J22" s="143"/>
      <c r="K22" s="144"/>
      <c r="L22" s="143">
        <f t="shared" si="0"/>
        <v>0</v>
      </c>
      <c r="M22" s="145">
        <f t="shared" si="1"/>
        <v>0</v>
      </c>
      <c r="N22" s="146">
        <f t="shared" si="2"/>
        <v>0</v>
      </c>
    </row>
    <row r="23" spans="1:14" ht="23.25" customHeight="1" thickBot="1" x14ac:dyDescent="0.3">
      <c r="A23" s="239" t="s">
        <v>74</v>
      </c>
      <c r="B23" s="240"/>
      <c r="C23" s="240"/>
      <c r="D23" s="240"/>
      <c r="E23" s="72"/>
      <c r="F23" s="73"/>
      <c r="G23" s="74"/>
      <c r="H23" s="73"/>
      <c r="I23" s="75"/>
      <c r="J23" s="99">
        <f>SUM(J16:J22)</f>
        <v>0</v>
      </c>
      <c r="K23" s="76"/>
      <c r="L23" s="73"/>
      <c r="M23" s="73"/>
      <c r="N23" s="77">
        <f>SUM(N16:N22)</f>
        <v>0</v>
      </c>
    </row>
    <row r="24" spans="1:14" s="17" customFormat="1" ht="20.25" customHeight="1" x14ac:dyDescent="0.2">
      <c r="A24" s="45"/>
      <c r="B24" s="45"/>
      <c r="C24" s="46"/>
      <c r="D24" s="7"/>
      <c r="E24" s="45"/>
      <c r="F24" s="45"/>
      <c r="G24" s="45"/>
      <c r="H24" s="45"/>
      <c r="I24" s="45"/>
      <c r="J24" s="45"/>
      <c r="K24" s="45"/>
      <c r="L24" s="45"/>
      <c r="M24" s="45"/>
      <c r="N24" s="45"/>
    </row>
    <row r="25" spans="1:14" s="17" customFormat="1" ht="19.5" customHeight="1" x14ac:dyDescent="0.2">
      <c r="A25" s="13" t="s">
        <v>21</v>
      </c>
      <c r="B25" s="13"/>
      <c r="C25" s="12"/>
      <c r="D25" s="14"/>
      <c r="E25" s="13"/>
      <c r="G25" s="7"/>
      <c r="H25" s="7" t="s">
        <v>22</v>
      </c>
      <c r="I25" s="232" t="s">
        <v>23</v>
      </c>
      <c r="J25" s="232"/>
      <c r="K25" s="232"/>
      <c r="L25" s="232"/>
      <c r="M25" s="233"/>
      <c r="N25" s="233"/>
    </row>
  </sheetData>
  <sortState ref="A16:N22">
    <sortCondition ref="B16:B22"/>
  </sortState>
  <mergeCells count="28">
    <mergeCell ref="E15:F15"/>
    <mergeCell ref="A23:D23"/>
    <mergeCell ref="I25:L25"/>
    <mergeCell ref="M25:N2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31"/>
  <sheetViews>
    <sheetView zoomScaleNormal="100" workbookViewId="0">
      <selection activeCell="A11" sqref="A11:N11"/>
    </sheetView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966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86" customFormat="1" ht="34.5" customHeight="1" x14ac:dyDescent="0.2">
      <c r="A16" s="108" t="s">
        <v>24</v>
      </c>
      <c r="B16" s="173" t="s">
        <v>454</v>
      </c>
      <c r="C16" s="154">
        <v>10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28" si="0">J16*K16</f>
        <v>0</v>
      </c>
      <c r="M16" s="117">
        <f t="shared" ref="M16:M28" si="1">J16+L16</f>
        <v>0</v>
      </c>
      <c r="N16" s="118">
        <f t="shared" ref="N16:N28" si="2">$C16*M16</f>
        <v>0</v>
      </c>
    </row>
    <row r="17" spans="1:14" s="186" customFormat="1" ht="34.5" customHeight="1" x14ac:dyDescent="0.2">
      <c r="A17" s="119" t="s">
        <v>25</v>
      </c>
      <c r="B17" s="121" t="s">
        <v>457</v>
      </c>
      <c r="C17" s="120">
        <v>1200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86" customFormat="1" ht="34.5" customHeight="1" x14ac:dyDescent="0.2">
      <c r="A18" s="119" t="s">
        <v>26</v>
      </c>
      <c r="B18" s="167" t="s">
        <v>910</v>
      </c>
      <c r="C18" s="120">
        <v>80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86" customFormat="1" ht="34.5" customHeight="1" x14ac:dyDescent="0.2">
      <c r="A19" s="119" t="s">
        <v>27</v>
      </c>
      <c r="B19" s="166" t="s">
        <v>453</v>
      </c>
      <c r="C19" s="151">
        <v>30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86" customFormat="1" ht="34.5" customHeight="1" x14ac:dyDescent="0.2">
      <c r="A20" s="119" t="s">
        <v>28</v>
      </c>
      <c r="B20" s="166" t="s">
        <v>451</v>
      </c>
      <c r="C20" s="151">
        <v>20</v>
      </c>
      <c r="D20" s="9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86" customFormat="1" ht="34.5" customHeight="1" x14ac:dyDescent="0.2">
      <c r="A21" s="119" t="s">
        <v>29</v>
      </c>
      <c r="B21" s="166" t="s">
        <v>909</v>
      </c>
      <c r="C21" s="151">
        <v>20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86" customFormat="1" ht="34.5" customHeight="1" x14ac:dyDescent="0.2">
      <c r="A22" s="119" t="s">
        <v>30</v>
      </c>
      <c r="B22" s="166" t="s">
        <v>452</v>
      </c>
      <c r="C22" s="151">
        <v>20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86" customFormat="1" ht="34.5" customHeight="1" x14ac:dyDescent="0.2">
      <c r="A23" s="119" t="s">
        <v>31</v>
      </c>
      <c r="B23" s="166" t="s">
        <v>450</v>
      </c>
      <c r="C23" s="151">
        <v>40</v>
      </c>
      <c r="D23" s="90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86" customFormat="1" ht="34.5" customHeight="1" x14ac:dyDescent="0.2">
      <c r="A24" s="119" t="s">
        <v>32</v>
      </c>
      <c r="B24" s="166" t="s">
        <v>456</v>
      </c>
      <c r="C24" s="151">
        <v>30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86" customFormat="1" ht="34.5" customHeight="1" x14ac:dyDescent="0.2">
      <c r="A25" s="119" t="s">
        <v>33</v>
      </c>
      <c r="B25" s="166" t="s">
        <v>907</v>
      </c>
      <c r="C25" s="151">
        <v>60</v>
      </c>
      <c r="D25" s="90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86" customFormat="1" ht="34.5" customHeight="1" x14ac:dyDescent="0.2">
      <c r="A26" s="119" t="s">
        <v>34</v>
      </c>
      <c r="B26" s="167" t="s">
        <v>908</v>
      </c>
      <c r="C26" s="151">
        <v>20</v>
      </c>
      <c r="D26" s="90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86" customFormat="1" ht="34.5" customHeight="1" x14ac:dyDescent="0.2">
      <c r="A27" s="119" t="s">
        <v>35</v>
      </c>
      <c r="B27" s="121" t="s">
        <v>911</v>
      </c>
      <c r="C27" s="120">
        <v>80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86" customFormat="1" ht="34.5" customHeight="1" thickBot="1" x14ac:dyDescent="0.25">
      <c r="A28" s="136" t="s">
        <v>36</v>
      </c>
      <c r="B28" s="175" t="s">
        <v>455</v>
      </c>
      <c r="C28" s="156">
        <v>10</v>
      </c>
      <c r="D28" s="139" t="s">
        <v>91</v>
      </c>
      <c r="E28" s="136"/>
      <c r="F28" s="140"/>
      <c r="G28" s="141"/>
      <c r="H28" s="141"/>
      <c r="I28" s="142"/>
      <c r="J28" s="143"/>
      <c r="K28" s="144"/>
      <c r="L28" s="143">
        <f t="shared" si="0"/>
        <v>0</v>
      </c>
      <c r="M28" s="145">
        <f t="shared" si="1"/>
        <v>0</v>
      </c>
      <c r="N28" s="146">
        <f t="shared" si="2"/>
        <v>0</v>
      </c>
    </row>
    <row r="29" spans="1:14" ht="23.25" customHeight="1" thickBot="1" x14ac:dyDescent="0.3">
      <c r="A29" s="230" t="s">
        <v>75</v>
      </c>
      <c r="B29" s="231"/>
      <c r="C29" s="231"/>
      <c r="D29" s="231"/>
      <c r="E29" s="53"/>
      <c r="F29" s="54"/>
      <c r="G29" s="55"/>
      <c r="H29" s="54"/>
      <c r="I29" s="56"/>
      <c r="J29" s="100">
        <f>SUM(J16:J28)</f>
        <v>0</v>
      </c>
      <c r="K29" s="57"/>
      <c r="L29" s="54"/>
      <c r="M29" s="54"/>
      <c r="N29" s="58">
        <f>SUM(N16:N28)</f>
        <v>0</v>
      </c>
    </row>
    <row r="30" spans="1:14" s="17" customFormat="1" ht="20.25" customHeight="1" x14ac:dyDescent="0.2">
      <c r="A30" s="45"/>
      <c r="B30" s="45"/>
      <c r="C30" s="46"/>
      <c r="D30" s="7"/>
      <c r="E30" s="45"/>
      <c r="F30" s="45"/>
      <c r="G30" s="45"/>
      <c r="H30" s="45"/>
      <c r="I30" s="45"/>
      <c r="J30" s="45"/>
      <c r="K30" s="45"/>
      <c r="L30" s="45"/>
      <c r="M30" s="45"/>
      <c r="N30" s="45"/>
    </row>
    <row r="31" spans="1:14" s="17" customFormat="1" ht="19.5" customHeight="1" x14ac:dyDescent="0.2">
      <c r="A31" s="13" t="s">
        <v>21</v>
      </c>
      <c r="B31" s="13"/>
      <c r="C31" s="12"/>
      <c r="D31" s="14"/>
      <c r="E31" s="13"/>
      <c r="G31" s="7"/>
      <c r="H31" s="7" t="s">
        <v>22</v>
      </c>
      <c r="I31" s="232" t="s">
        <v>23</v>
      </c>
      <c r="J31" s="232"/>
      <c r="K31" s="232"/>
      <c r="L31" s="232"/>
      <c r="M31" s="233"/>
      <c r="N31" s="233"/>
    </row>
  </sheetData>
  <sortState ref="A16:N28">
    <sortCondition ref="B16:B28"/>
  </sortState>
  <mergeCells count="28">
    <mergeCell ref="E15:F15"/>
    <mergeCell ref="A29:D29"/>
    <mergeCell ref="I31:L31"/>
    <mergeCell ref="M31:N3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107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1034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102">
        <v>6</v>
      </c>
      <c r="H15" s="26">
        <v>7</v>
      </c>
      <c r="I15" s="27">
        <v>8</v>
      </c>
      <c r="J15" s="28">
        <v>9</v>
      </c>
      <c r="K15" s="102">
        <v>10</v>
      </c>
      <c r="L15" s="102">
        <v>11</v>
      </c>
      <c r="M15" s="28">
        <v>12</v>
      </c>
      <c r="N15" s="29">
        <v>13</v>
      </c>
    </row>
    <row r="16" spans="1:14" s="17" customFormat="1" ht="37.5" customHeight="1" x14ac:dyDescent="0.2">
      <c r="A16" s="108" t="s">
        <v>24</v>
      </c>
      <c r="B16" s="153" t="s">
        <v>957</v>
      </c>
      <c r="C16" s="188">
        <v>80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25" si="0">J16*K16</f>
        <v>0</v>
      </c>
      <c r="M16" s="117">
        <f t="shared" ref="M16:M25" si="1">J16+L16</f>
        <v>0</v>
      </c>
      <c r="N16" s="118">
        <f t="shared" ref="N16:N25" si="2">$C16*M16</f>
        <v>0</v>
      </c>
    </row>
    <row r="17" spans="1:14" s="17" customFormat="1" ht="37.5" customHeight="1" x14ac:dyDescent="0.2">
      <c r="A17" s="119" t="s">
        <v>25</v>
      </c>
      <c r="B17" s="121" t="s">
        <v>953</v>
      </c>
      <c r="C17" s="122">
        <v>1000</v>
      </c>
      <c r="D17" s="90" t="s">
        <v>952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7.5" customHeight="1" x14ac:dyDescent="0.2">
      <c r="A18" s="119" t="s">
        <v>26</v>
      </c>
      <c r="B18" s="121" t="s">
        <v>947</v>
      </c>
      <c r="C18" s="187">
        <v>80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7.5" customHeight="1" x14ac:dyDescent="0.2">
      <c r="A19" s="119" t="s">
        <v>27</v>
      </c>
      <c r="B19" s="121" t="s">
        <v>950</v>
      </c>
      <c r="C19" s="187">
        <v>80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7.5" customHeight="1" x14ac:dyDescent="0.2">
      <c r="A20" s="119" t="s">
        <v>28</v>
      </c>
      <c r="B20" s="121" t="s">
        <v>956</v>
      </c>
      <c r="C20" s="122">
        <v>1000</v>
      </c>
      <c r="D20" s="90" t="s">
        <v>952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7.5" customHeight="1" x14ac:dyDescent="0.2">
      <c r="A21" s="119" t="s">
        <v>29</v>
      </c>
      <c r="B21" s="121" t="s">
        <v>949</v>
      </c>
      <c r="C21" s="187">
        <v>80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7.5" customHeight="1" x14ac:dyDescent="0.2">
      <c r="A22" s="119" t="s">
        <v>30</v>
      </c>
      <c r="B22" s="121" t="s">
        <v>954</v>
      </c>
      <c r="C22" s="122">
        <v>500</v>
      </c>
      <c r="D22" s="90" t="s">
        <v>952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7.5" customHeight="1" x14ac:dyDescent="0.2">
      <c r="A23" s="119" t="s">
        <v>31</v>
      </c>
      <c r="B23" s="121" t="s">
        <v>955</v>
      </c>
      <c r="C23" s="122">
        <v>500</v>
      </c>
      <c r="D23" s="90" t="s">
        <v>952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7.5" customHeight="1" x14ac:dyDescent="0.2">
      <c r="A24" s="119" t="s">
        <v>32</v>
      </c>
      <c r="B24" s="121" t="s">
        <v>948</v>
      </c>
      <c r="C24" s="187">
        <v>80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7.5" customHeight="1" thickBot="1" x14ac:dyDescent="0.25">
      <c r="A25" s="136" t="s">
        <v>33</v>
      </c>
      <c r="B25" s="150" t="s">
        <v>951</v>
      </c>
      <c r="C25" s="138">
        <v>1000</v>
      </c>
      <c r="D25" s="139" t="s">
        <v>952</v>
      </c>
      <c r="E25" s="136"/>
      <c r="F25" s="140"/>
      <c r="G25" s="141"/>
      <c r="H25" s="141"/>
      <c r="I25" s="142"/>
      <c r="J25" s="143"/>
      <c r="K25" s="144"/>
      <c r="L25" s="143">
        <f t="shared" si="0"/>
        <v>0</v>
      </c>
      <c r="M25" s="145">
        <f t="shared" si="1"/>
        <v>0</v>
      </c>
      <c r="N25" s="146">
        <f t="shared" si="2"/>
        <v>0</v>
      </c>
    </row>
    <row r="26" spans="1:14" ht="23.25" customHeight="1" thickBot="1" x14ac:dyDescent="0.3">
      <c r="A26" s="230" t="s">
        <v>76</v>
      </c>
      <c r="B26" s="231"/>
      <c r="C26" s="231"/>
      <c r="D26" s="231"/>
      <c r="E26" s="53"/>
      <c r="F26" s="54"/>
      <c r="G26" s="55"/>
      <c r="H26" s="54"/>
      <c r="I26" s="56"/>
      <c r="J26" s="100">
        <f>SUM(J16:J25)</f>
        <v>0</v>
      </c>
      <c r="K26" s="57"/>
      <c r="L26" s="54"/>
      <c r="M26" s="54"/>
      <c r="N26" s="58">
        <f>SUM(N16:N25)</f>
        <v>0</v>
      </c>
    </row>
    <row r="27" spans="1:14" s="17" customFormat="1" ht="20.25" customHeight="1" x14ac:dyDescent="0.2">
      <c r="A27" s="103"/>
      <c r="B27" s="103"/>
      <c r="C27" s="46"/>
      <c r="D27" s="7"/>
      <c r="E27" s="103"/>
      <c r="F27" s="103"/>
      <c r="G27" s="103"/>
      <c r="H27" s="103"/>
      <c r="I27" s="103"/>
      <c r="J27" s="103"/>
      <c r="K27" s="103"/>
      <c r="L27" s="103"/>
      <c r="M27" s="103"/>
      <c r="N27" s="103"/>
    </row>
    <row r="28" spans="1:14" s="17" customFormat="1" ht="19.5" customHeight="1" x14ac:dyDescent="0.2">
      <c r="A28" s="13" t="s">
        <v>21</v>
      </c>
      <c r="B28" s="13"/>
      <c r="C28" s="12"/>
      <c r="D28" s="14"/>
      <c r="E28" s="13"/>
      <c r="G28" s="7"/>
      <c r="H28" s="7" t="s">
        <v>22</v>
      </c>
      <c r="I28" s="232" t="s">
        <v>23</v>
      </c>
      <c r="J28" s="232"/>
      <c r="K28" s="232"/>
      <c r="L28" s="232"/>
      <c r="M28" s="233"/>
      <c r="N28" s="233"/>
    </row>
  </sheetData>
  <sortState ref="A16:N25">
    <sortCondition ref="B16:B25"/>
  </sortState>
  <mergeCells count="28">
    <mergeCell ref="E15:F15"/>
    <mergeCell ref="A26:D26"/>
    <mergeCell ref="I28:L28"/>
    <mergeCell ref="M28:N28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N10"/>
    <mergeCell ref="A11:N11"/>
    <mergeCell ref="M13:M14"/>
    <mergeCell ref="N13:N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61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1035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.75" customHeight="1" x14ac:dyDescent="0.2">
      <c r="A16" s="108" t="s">
        <v>24</v>
      </c>
      <c r="B16" s="185" t="s">
        <v>459</v>
      </c>
      <c r="C16" s="135">
        <v>100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41" si="0">J16*L14</f>
        <v>0</v>
      </c>
      <c r="M16" s="117">
        <f t="shared" ref="M16:M58" si="1">J16+L16</f>
        <v>0</v>
      </c>
      <c r="N16" s="118">
        <f t="shared" ref="N16:N58" si="2">$C16*M16</f>
        <v>0</v>
      </c>
    </row>
    <row r="17" spans="1:14" s="17" customFormat="1" ht="30.75" customHeight="1" x14ac:dyDescent="0.2">
      <c r="A17" s="119" t="s">
        <v>25</v>
      </c>
      <c r="B17" s="167" t="s">
        <v>465</v>
      </c>
      <c r="C17" s="176">
        <v>60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0.75" customHeight="1" x14ac:dyDescent="0.2">
      <c r="A18" s="119" t="s">
        <v>26</v>
      </c>
      <c r="B18" s="167" t="s">
        <v>466</v>
      </c>
      <c r="C18" s="178">
        <v>10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0.75" customHeight="1" x14ac:dyDescent="0.2">
      <c r="A19" s="119" t="s">
        <v>27</v>
      </c>
      <c r="B19" s="166" t="s">
        <v>474</v>
      </c>
      <c r="C19" s="151">
        <v>40</v>
      </c>
      <c r="D19" s="158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0.75" customHeight="1" x14ac:dyDescent="0.2">
      <c r="A20" s="119" t="s">
        <v>28</v>
      </c>
      <c r="B20" s="167" t="s">
        <v>476</v>
      </c>
      <c r="C20" s="151">
        <v>40</v>
      </c>
      <c r="D20" s="158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0.75" customHeight="1" x14ac:dyDescent="0.2">
      <c r="A21" s="119" t="s">
        <v>29</v>
      </c>
      <c r="B21" s="167" t="s">
        <v>475</v>
      </c>
      <c r="C21" s="151">
        <v>40</v>
      </c>
      <c r="D21" s="158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0.75" customHeight="1" x14ac:dyDescent="0.2">
      <c r="A22" s="119" t="s">
        <v>30</v>
      </c>
      <c r="B22" s="167" t="s">
        <v>462</v>
      </c>
      <c r="C22" s="110">
        <v>200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0.75" customHeight="1" x14ac:dyDescent="0.2">
      <c r="A23" s="119" t="s">
        <v>31</v>
      </c>
      <c r="B23" s="167" t="s">
        <v>461</v>
      </c>
      <c r="C23" s="110">
        <v>30</v>
      </c>
      <c r="D23" s="90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0.75" customHeight="1" x14ac:dyDescent="0.2">
      <c r="A24" s="119" t="s">
        <v>32</v>
      </c>
      <c r="B24" s="167" t="s">
        <v>467</v>
      </c>
      <c r="C24" s="178">
        <v>20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0.75" customHeight="1" x14ac:dyDescent="0.2">
      <c r="A25" s="119" t="s">
        <v>33</v>
      </c>
      <c r="B25" s="166" t="s">
        <v>491</v>
      </c>
      <c r="C25" s="110">
        <v>30</v>
      </c>
      <c r="D25" s="158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0.75" customHeight="1" x14ac:dyDescent="0.2">
      <c r="A26" s="119" t="s">
        <v>34</v>
      </c>
      <c r="B26" s="166" t="s">
        <v>472</v>
      </c>
      <c r="C26" s="151">
        <v>15</v>
      </c>
      <c r="D26" s="158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30.75" customHeight="1" x14ac:dyDescent="0.2">
      <c r="A27" s="119" t="s">
        <v>35</v>
      </c>
      <c r="B27" s="167" t="s">
        <v>784</v>
      </c>
      <c r="C27" s="110">
        <v>200</v>
      </c>
      <c r="D27" s="158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0.75" customHeight="1" x14ac:dyDescent="0.2">
      <c r="A28" s="119" t="s">
        <v>36</v>
      </c>
      <c r="B28" s="167" t="s">
        <v>783</v>
      </c>
      <c r="C28" s="110">
        <v>200</v>
      </c>
      <c r="D28" s="158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0.75" customHeight="1" x14ac:dyDescent="0.2">
      <c r="A29" s="119" t="s">
        <v>37</v>
      </c>
      <c r="B29" s="167" t="s">
        <v>785</v>
      </c>
      <c r="C29" s="122">
        <v>60</v>
      </c>
      <c r="D29" s="90" t="s">
        <v>91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30.75" customHeight="1" x14ac:dyDescent="0.2">
      <c r="A30" s="119" t="s">
        <v>40</v>
      </c>
      <c r="B30" s="166" t="s">
        <v>492</v>
      </c>
      <c r="C30" s="110">
        <v>400</v>
      </c>
      <c r="D30" s="158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30.75" customHeight="1" x14ac:dyDescent="0.2">
      <c r="A31" s="119" t="s">
        <v>41</v>
      </c>
      <c r="B31" s="167" t="s">
        <v>468</v>
      </c>
      <c r="C31" s="178">
        <v>20</v>
      </c>
      <c r="D31" s="90" t="s">
        <v>91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30.75" customHeight="1" x14ac:dyDescent="0.2">
      <c r="A32" s="119" t="s">
        <v>42</v>
      </c>
      <c r="B32" s="167" t="s">
        <v>470</v>
      </c>
      <c r="C32" s="178">
        <v>20</v>
      </c>
      <c r="D32" s="90" t="s">
        <v>91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30.75" customHeight="1" x14ac:dyDescent="0.2">
      <c r="A33" s="119" t="s">
        <v>43</v>
      </c>
      <c r="B33" s="167" t="s">
        <v>782</v>
      </c>
      <c r="C33" s="151">
        <v>40</v>
      </c>
      <c r="D33" s="158" t="s">
        <v>91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30.75" customHeight="1" x14ac:dyDescent="0.2">
      <c r="A34" s="119" t="s">
        <v>44</v>
      </c>
      <c r="B34" s="167" t="s">
        <v>460</v>
      </c>
      <c r="C34" s="110">
        <v>30</v>
      </c>
      <c r="D34" s="90" t="s">
        <v>91</v>
      </c>
      <c r="E34" s="119"/>
      <c r="F34" s="120"/>
      <c r="G34" s="127"/>
      <c r="H34" s="127"/>
      <c r="I34" s="128"/>
      <c r="J34" s="123"/>
      <c r="K34" s="124"/>
      <c r="L34" s="123">
        <f t="shared" si="0"/>
        <v>0</v>
      </c>
      <c r="M34" s="125">
        <f t="shared" si="1"/>
        <v>0</v>
      </c>
      <c r="N34" s="126">
        <f t="shared" si="2"/>
        <v>0</v>
      </c>
    </row>
    <row r="35" spans="1:14" s="17" customFormat="1" ht="30.75" customHeight="1" x14ac:dyDescent="0.2">
      <c r="A35" s="119" t="s">
        <v>45</v>
      </c>
      <c r="B35" s="166" t="s">
        <v>464</v>
      </c>
      <c r="C35" s="176">
        <v>240</v>
      </c>
      <c r="D35" s="90" t="s">
        <v>91</v>
      </c>
      <c r="E35" s="119"/>
      <c r="F35" s="120"/>
      <c r="G35" s="127"/>
      <c r="H35" s="127"/>
      <c r="I35" s="128"/>
      <c r="J35" s="123"/>
      <c r="K35" s="124"/>
      <c r="L35" s="123">
        <f t="shared" si="0"/>
        <v>0</v>
      </c>
      <c r="M35" s="125">
        <f t="shared" si="1"/>
        <v>0</v>
      </c>
      <c r="N35" s="126">
        <f t="shared" si="2"/>
        <v>0</v>
      </c>
    </row>
    <row r="36" spans="1:14" s="17" customFormat="1" ht="30.75" customHeight="1" x14ac:dyDescent="0.2">
      <c r="A36" s="119" t="s">
        <v>46</v>
      </c>
      <c r="B36" s="166" t="s">
        <v>463</v>
      </c>
      <c r="C36" s="110">
        <v>650</v>
      </c>
      <c r="D36" s="9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0"/>
        <v>0</v>
      </c>
      <c r="M36" s="125">
        <f t="shared" si="1"/>
        <v>0</v>
      </c>
      <c r="N36" s="126">
        <f t="shared" si="2"/>
        <v>0</v>
      </c>
    </row>
    <row r="37" spans="1:14" s="17" customFormat="1" ht="30.75" customHeight="1" x14ac:dyDescent="0.2">
      <c r="A37" s="119" t="s">
        <v>47</v>
      </c>
      <c r="B37" s="166" t="s">
        <v>490</v>
      </c>
      <c r="C37" s="110">
        <v>150</v>
      </c>
      <c r="D37" s="158" t="s">
        <v>91</v>
      </c>
      <c r="E37" s="119"/>
      <c r="F37" s="120"/>
      <c r="G37" s="127"/>
      <c r="H37" s="127"/>
      <c r="I37" s="128"/>
      <c r="J37" s="123"/>
      <c r="K37" s="124"/>
      <c r="L37" s="123">
        <f t="shared" si="0"/>
        <v>0</v>
      </c>
      <c r="M37" s="125">
        <f t="shared" si="1"/>
        <v>0</v>
      </c>
      <c r="N37" s="126">
        <f t="shared" si="2"/>
        <v>0</v>
      </c>
    </row>
    <row r="38" spans="1:14" s="17" customFormat="1" ht="30.75" customHeight="1" x14ac:dyDescent="0.2">
      <c r="A38" s="119" t="s">
        <v>48</v>
      </c>
      <c r="B38" s="166" t="s">
        <v>477</v>
      </c>
      <c r="C38" s="151">
        <v>100</v>
      </c>
      <c r="D38" s="158" t="s">
        <v>91</v>
      </c>
      <c r="E38" s="119"/>
      <c r="F38" s="120"/>
      <c r="G38" s="127"/>
      <c r="H38" s="127"/>
      <c r="I38" s="128"/>
      <c r="J38" s="123"/>
      <c r="K38" s="124"/>
      <c r="L38" s="123">
        <f t="shared" si="0"/>
        <v>0</v>
      </c>
      <c r="M38" s="125">
        <f t="shared" si="1"/>
        <v>0</v>
      </c>
      <c r="N38" s="126">
        <f t="shared" si="2"/>
        <v>0</v>
      </c>
    </row>
    <row r="39" spans="1:14" s="17" customFormat="1" ht="30.75" customHeight="1" x14ac:dyDescent="0.2">
      <c r="A39" s="119" t="s">
        <v>49</v>
      </c>
      <c r="B39" s="167" t="s">
        <v>485</v>
      </c>
      <c r="C39" s="151">
        <v>400</v>
      </c>
      <c r="D39" s="158" t="s">
        <v>91</v>
      </c>
      <c r="E39" s="119"/>
      <c r="F39" s="120"/>
      <c r="G39" s="127"/>
      <c r="H39" s="127"/>
      <c r="I39" s="128"/>
      <c r="J39" s="123"/>
      <c r="K39" s="124"/>
      <c r="L39" s="123">
        <f t="shared" si="0"/>
        <v>0</v>
      </c>
      <c r="M39" s="125">
        <f t="shared" si="1"/>
        <v>0</v>
      </c>
      <c r="N39" s="126">
        <f t="shared" si="2"/>
        <v>0</v>
      </c>
    </row>
    <row r="40" spans="1:14" s="17" customFormat="1" ht="30.75" customHeight="1" x14ac:dyDescent="0.2">
      <c r="A40" s="119" t="s">
        <v>50</v>
      </c>
      <c r="B40" s="166" t="s">
        <v>478</v>
      </c>
      <c r="C40" s="151">
        <v>100</v>
      </c>
      <c r="D40" s="158" t="s">
        <v>91</v>
      </c>
      <c r="E40" s="119"/>
      <c r="F40" s="120"/>
      <c r="G40" s="127"/>
      <c r="H40" s="127"/>
      <c r="I40" s="128"/>
      <c r="J40" s="123"/>
      <c r="K40" s="124"/>
      <c r="L40" s="123">
        <f t="shared" si="0"/>
        <v>0</v>
      </c>
      <c r="M40" s="125">
        <f t="shared" si="1"/>
        <v>0</v>
      </c>
      <c r="N40" s="126">
        <f t="shared" si="2"/>
        <v>0</v>
      </c>
    </row>
    <row r="41" spans="1:14" s="17" customFormat="1" ht="30.75" customHeight="1" x14ac:dyDescent="0.2">
      <c r="A41" s="119" t="s">
        <v>51</v>
      </c>
      <c r="B41" s="166" t="s">
        <v>471</v>
      </c>
      <c r="C41" s="151">
        <v>300</v>
      </c>
      <c r="D41" s="158" t="s">
        <v>91</v>
      </c>
      <c r="E41" s="119"/>
      <c r="F41" s="120"/>
      <c r="G41" s="127"/>
      <c r="H41" s="127"/>
      <c r="I41" s="128"/>
      <c r="J41" s="123"/>
      <c r="K41" s="124"/>
      <c r="L41" s="123">
        <f t="shared" si="0"/>
        <v>0</v>
      </c>
      <c r="M41" s="125">
        <f t="shared" si="1"/>
        <v>0</v>
      </c>
      <c r="N41" s="126">
        <f t="shared" si="2"/>
        <v>0</v>
      </c>
    </row>
    <row r="42" spans="1:14" s="17" customFormat="1" ht="30.75" customHeight="1" x14ac:dyDescent="0.2">
      <c r="A42" s="119" t="s">
        <v>52</v>
      </c>
      <c r="B42" s="167" t="s">
        <v>905</v>
      </c>
      <c r="C42" s="110">
        <v>1200</v>
      </c>
      <c r="D42" s="90" t="s">
        <v>91</v>
      </c>
      <c r="E42" s="189"/>
      <c r="F42" s="120"/>
      <c r="G42" s="127"/>
      <c r="H42" s="127"/>
      <c r="I42" s="128"/>
      <c r="J42" s="123"/>
      <c r="K42" s="124"/>
      <c r="L42" s="123">
        <f>J42*L41</f>
        <v>0</v>
      </c>
      <c r="M42" s="125">
        <f t="shared" si="1"/>
        <v>0</v>
      </c>
      <c r="N42" s="126">
        <f t="shared" si="2"/>
        <v>0</v>
      </c>
    </row>
    <row r="43" spans="1:14" s="17" customFormat="1" ht="30.75" customHeight="1" x14ac:dyDescent="0.2">
      <c r="A43" s="119" t="s">
        <v>53</v>
      </c>
      <c r="B43" s="166" t="s">
        <v>906</v>
      </c>
      <c r="C43" s="110">
        <v>120</v>
      </c>
      <c r="D43" s="90" t="s">
        <v>91</v>
      </c>
      <c r="E43" s="119"/>
      <c r="F43" s="120"/>
      <c r="G43" s="127"/>
      <c r="H43" s="127"/>
      <c r="I43" s="128"/>
      <c r="J43" s="123"/>
      <c r="K43" s="124"/>
      <c r="L43" s="123">
        <f t="shared" ref="L43:L58" si="3">J43*L41</f>
        <v>0</v>
      </c>
      <c r="M43" s="125">
        <f t="shared" si="1"/>
        <v>0</v>
      </c>
      <c r="N43" s="126">
        <f t="shared" si="2"/>
        <v>0</v>
      </c>
    </row>
    <row r="44" spans="1:14" s="17" customFormat="1" ht="30.75" customHeight="1" x14ac:dyDescent="0.2">
      <c r="A44" s="119" t="s">
        <v>54</v>
      </c>
      <c r="B44" s="167" t="s">
        <v>458</v>
      </c>
      <c r="C44" s="122">
        <v>120</v>
      </c>
      <c r="D44" s="90" t="s">
        <v>91</v>
      </c>
      <c r="E44" s="119"/>
      <c r="F44" s="120"/>
      <c r="G44" s="127"/>
      <c r="H44" s="127"/>
      <c r="I44" s="128"/>
      <c r="J44" s="123"/>
      <c r="K44" s="124"/>
      <c r="L44" s="123">
        <f t="shared" si="3"/>
        <v>0</v>
      </c>
      <c r="M44" s="125">
        <f t="shared" si="1"/>
        <v>0</v>
      </c>
      <c r="N44" s="126">
        <f t="shared" si="2"/>
        <v>0</v>
      </c>
    </row>
    <row r="45" spans="1:14" s="17" customFormat="1" ht="30.75" customHeight="1" x14ac:dyDescent="0.2">
      <c r="A45" s="119" t="s">
        <v>55</v>
      </c>
      <c r="B45" s="167" t="s">
        <v>469</v>
      </c>
      <c r="C45" s="178">
        <v>10</v>
      </c>
      <c r="D45" s="90" t="s">
        <v>91</v>
      </c>
      <c r="E45" s="119"/>
      <c r="F45" s="120"/>
      <c r="G45" s="127"/>
      <c r="H45" s="127"/>
      <c r="I45" s="128"/>
      <c r="J45" s="123"/>
      <c r="K45" s="124"/>
      <c r="L45" s="123">
        <f t="shared" si="3"/>
        <v>0</v>
      </c>
      <c r="M45" s="125">
        <f t="shared" si="1"/>
        <v>0</v>
      </c>
      <c r="N45" s="126">
        <f t="shared" si="2"/>
        <v>0</v>
      </c>
    </row>
    <row r="46" spans="1:14" s="17" customFormat="1" ht="30.75" customHeight="1" x14ac:dyDescent="0.2">
      <c r="A46" s="119" t="s">
        <v>56</v>
      </c>
      <c r="B46" s="166" t="s">
        <v>481</v>
      </c>
      <c r="C46" s="151">
        <v>100</v>
      </c>
      <c r="D46" s="158" t="s">
        <v>91</v>
      </c>
      <c r="E46" s="119"/>
      <c r="F46" s="120"/>
      <c r="G46" s="127"/>
      <c r="H46" s="127"/>
      <c r="I46" s="128"/>
      <c r="J46" s="123"/>
      <c r="K46" s="124"/>
      <c r="L46" s="123">
        <f t="shared" si="3"/>
        <v>0</v>
      </c>
      <c r="M46" s="125">
        <f t="shared" si="1"/>
        <v>0</v>
      </c>
      <c r="N46" s="126">
        <f t="shared" si="2"/>
        <v>0</v>
      </c>
    </row>
    <row r="47" spans="1:14" s="17" customFormat="1" ht="30.75" customHeight="1" x14ac:dyDescent="0.2">
      <c r="A47" s="119" t="s">
        <v>57</v>
      </c>
      <c r="B47" s="166" t="s">
        <v>786</v>
      </c>
      <c r="C47" s="151">
        <v>70</v>
      </c>
      <c r="D47" s="158" t="s">
        <v>91</v>
      </c>
      <c r="E47" s="119"/>
      <c r="F47" s="120"/>
      <c r="G47" s="127"/>
      <c r="H47" s="127"/>
      <c r="I47" s="128"/>
      <c r="J47" s="123"/>
      <c r="K47" s="124"/>
      <c r="L47" s="123">
        <f t="shared" si="3"/>
        <v>0</v>
      </c>
      <c r="M47" s="125">
        <f t="shared" si="1"/>
        <v>0</v>
      </c>
      <c r="N47" s="126">
        <f t="shared" si="2"/>
        <v>0</v>
      </c>
    </row>
    <row r="48" spans="1:14" s="17" customFormat="1" ht="30.75" customHeight="1" x14ac:dyDescent="0.2">
      <c r="A48" s="119" t="s">
        <v>38</v>
      </c>
      <c r="B48" s="166" t="s">
        <v>479</v>
      </c>
      <c r="C48" s="151">
        <v>800</v>
      </c>
      <c r="D48" s="158" t="s">
        <v>91</v>
      </c>
      <c r="E48" s="119"/>
      <c r="F48" s="120"/>
      <c r="G48" s="127"/>
      <c r="H48" s="127"/>
      <c r="I48" s="128"/>
      <c r="J48" s="123"/>
      <c r="K48" s="124"/>
      <c r="L48" s="123">
        <f t="shared" si="3"/>
        <v>0</v>
      </c>
      <c r="M48" s="125">
        <f t="shared" si="1"/>
        <v>0</v>
      </c>
      <c r="N48" s="126">
        <f t="shared" si="2"/>
        <v>0</v>
      </c>
    </row>
    <row r="49" spans="1:14" s="17" customFormat="1" ht="30.75" customHeight="1" x14ac:dyDescent="0.2">
      <c r="A49" s="119" t="s">
        <v>58</v>
      </c>
      <c r="B49" s="166" t="s">
        <v>480</v>
      </c>
      <c r="C49" s="151">
        <v>1800</v>
      </c>
      <c r="D49" s="158" t="s">
        <v>91</v>
      </c>
      <c r="E49" s="119"/>
      <c r="F49" s="120"/>
      <c r="G49" s="127"/>
      <c r="H49" s="127"/>
      <c r="I49" s="128"/>
      <c r="J49" s="123"/>
      <c r="K49" s="124"/>
      <c r="L49" s="123">
        <f t="shared" si="3"/>
        <v>0</v>
      </c>
      <c r="M49" s="125">
        <f t="shared" si="1"/>
        <v>0</v>
      </c>
      <c r="N49" s="126">
        <f t="shared" si="2"/>
        <v>0</v>
      </c>
    </row>
    <row r="50" spans="1:14" s="17" customFormat="1" ht="30.75" customHeight="1" x14ac:dyDescent="0.2">
      <c r="A50" s="119" t="s">
        <v>59</v>
      </c>
      <c r="B50" s="166" t="s">
        <v>482</v>
      </c>
      <c r="C50" s="151">
        <v>180</v>
      </c>
      <c r="D50" s="158" t="s">
        <v>91</v>
      </c>
      <c r="E50" s="119"/>
      <c r="F50" s="120"/>
      <c r="G50" s="127"/>
      <c r="H50" s="127"/>
      <c r="I50" s="128"/>
      <c r="J50" s="123"/>
      <c r="K50" s="124"/>
      <c r="L50" s="123">
        <f t="shared" si="3"/>
        <v>0</v>
      </c>
      <c r="M50" s="125">
        <f t="shared" si="1"/>
        <v>0</v>
      </c>
      <c r="N50" s="126">
        <f t="shared" si="2"/>
        <v>0</v>
      </c>
    </row>
    <row r="51" spans="1:14" s="17" customFormat="1" ht="30.75" customHeight="1" x14ac:dyDescent="0.2">
      <c r="A51" s="119" t="s">
        <v>66</v>
      </c>
      <c r="B51" s="167" t="s">
        <v>489</v>
      </c>
      <c r="C51" s="120">
        <v>80</v>
      </c>
      <c r="D51" s="90" t="s">
        <v>91</v>
      </c>
      <c r="E51" s="119"/>
      <c r="F51" s="120"/>
      <c r="G51" s="127"/>
      <c r="H51" s="127"/>
      <c r="I51" s="128"/>
      <c r="J51" s="123"/>
      <c r="K51" s="124"/>
      <c r="L51" s="123">
        <f t="shared" si="3"/>
        <v>0</v>
      </c>
      <c r="M51" s="125">
        <f t="shared" si="1"/>
        <v>0</v>
      </c>
      <c r="N51" s="126">
        <f t="shared" si="2"/>
        <v>0</v>
      </c>
    </row>
    <row r="52" spans="1:14" s="17" customFormat="1" ht="30.75" customHeight="1" x14ac:dyDescent="0.2">
      <c r="A52" s="119" t="s">
        <v>67</v>
      </c>
      <c r="B52" s="167" t="s">
        <v>488</v>
      </c>
      <c r="C52" s="120">
        <v>100</v>
      </c>
      <c r="D52" s="90" t="s">
        <v>91</v>
      </c>
      <c r="E52" s="119"/>
      <c r="F52" s="120"/>
      <c r="G52" s="127"/>
      <c r="H52" s="127"/>
      <c r="I52" s="128"/>
      <c r="J52" s="123"/>
      <c r="K52" s="124"/>
      <c r="L52" s="123">
        <f t="shared" si="3"/>
        <v>0</v>
      </c>
      <c r="M52" s="125">
        <f t="shared" si="1"/>
        <v>0</v>
      </c>
      <c r="N52" s="126">
        <f t="shared" si="2"/>
        <v>0</v>
      </c>
    </row>
    <row r="53" spans="1:14" s="17" customFormat="1" ht="30.75" customHeight="1" x14ac:dyDescent="0.2">
      <c r="A53" s="119" t="s">
        <v>68</v>
      </c>
      <c r="B53" s="166" t="s">
        <v>487</v>
      </c>
      <c r="C53" s="151">
        <v>40</v>
      </c>
      <c r="D53" s="158" t="s">
        <v>91</v>
      </c>
      <c r="E53" s="119"/>
      <c r="F53" s="120"/>
      <c r="G53" s="127"/>
      <c r="H53" s="127"/>
      <c r="I53" s="128"/>
      <c r="J53" s="123"/>
      <c r="K53" s="124"/>
      <c r="L53" s="123">
        <f t="shared" si="3"/>
        <v>0</v>
      </c>
      <c r="M53" s="125">
        <f t="shared" si="1"/>
        <v>0</v>
      </c>
      <c r="N53" s="126">
        <f t="shared" si="2"/>
        <v>0</v>
      </c>
    </row>
    <row r="54" spans="1:14" s="17" customFormat="1" ht="30.75" customHeight="1" x14ac:dyDescent="0.2">
      <c r="A54" s="119" t="s">
        <v>69</v>
      </c>
      <c r="B54" s="167" t="s">
        <v>484</v>
      </c>
      <c r="C54" s="120">
        <v>400</v>
      </c>
      <c r="D54" s="90" t="s">
        <v>91</v>
      </c>
      <c r="E54" s="119"/>
      <c r="F54" s="120"/>
      <c r="G54" s="127"/>
      <c r="H54" s="127"/>
      <c r="I54" s="128"/>
      <c r="J54" s="123"/>
      <c r="K54" s="124"/>
      <c r="L54" s="123">
        <f t="shared" si="3"/>
        <v>0</v>
      </c>
      <c r="M54" s="125">
        <f t="shared" si="1"/>
        <v>0</v>
      </c>
      <c r="N54" s="126">
        <f t="shared" si="2"/>
        <v>0</v>
      </c>
    </row>
    <row r="55" spans="1:14" s="17" customFormat="1" ht="30.75" customHeight="1" x14ac:dyDescent="0.2">
      <c r="A55" s="119" t="s">
        <v>70</v>
      </c>
      <c r="B55" s="167" t="s">
        <v>483</v>
      </c>
      <c r="C55" s="151">
        <v>1800</v>
      </c>
      <c r="D55" s="158" t="s">
        <v>91</v>
      </c>
      <c r="E55" s="119"/>
      <c r="F55" s="120"/>
      <c r="G55" s="127"/>
      <c r="H55" s="127"/>
      <c r="I55" s="128"/>
      <c r="J55" s="123"/>
      <c r="K55" s="124"/>
      <c r="L55" s="123">
        <f t="shared" si="3"/>
        <v>0</v>
      </c>
      <c r="M55" s="125">
        <f t="shared" si="1"/>
        <v>0</v>
      </c>
      <c r="N55" s="126">
        <f t="shared" si="2"/>
        <v>0</v>
      </c>
    </row>
    <row r="56" spans="1:14" s="17" customFormat="1" ht="30.75" customHeight="1" x14ac:dyDescent="0.2">
      <c r="A56" s="119" t="s">
        <v>71</v>
      </c>
      <c r="B56" s="167" t="s">
        <v>781</v>
      </c>
      <c r="C56" s="151">
        <v>400</v>
      </c>
      <c r="D56" s="158" t="s">
        <v>91</v>
      </c>
      <c r="E56" s="119"/>
      <c r="F56" s="120"/>
      <c r="G56" s="127"/>
      <c r="H56" s="127"/>
      <c r="I56" s="128"/>
      <c r="J56" s="123"/>
      <c r="K56" s="124"/>
      <c r="L56" s="123">
        <f t="shared" si="3"/>
        <v>0</v>
      </c>
      <c r="M56" s="125">
        <f t="shared" si="1"/>
        <v>0</v>
      </c>
      <c r="N56" s="126">
        <f t="shared" si="2"/>
        <v>0</v>
      </c>
    </row>
    <row r="57" spans="1:14" s="17" customFormat="1" ht="30.75" customHeight="1" x14ac:dyDescent="0.2">
      <c r="A57" s="119" t="s">
        <v>72</v>
      </c>
      <c r="B57" s="166" t="s">
        <v>486</v>
      </c>
      <c r="C57" s="151">
        <v>100</v>
      </c>
      <c r="D57" s="158" t="s">
        <v>91</v>
      </c>
      <c r="E57" s="119"/>
      <c r="F57" s="120"/>
      <c r="G57" s="127"/>
      <c r="H57" s="127"/>
      <c r="I57" s="128"/>
      <c r="J57" s="123"/>
      <c r="K57" s="124"/>
      <c r="L57" s="123">
        <f t="shared" si="3"/>
        <v>0</v>
      </c>
      <c r="M57" s="125">
        <f t="shared" si="1"/>
        <v>0</v>
      </c>
      <c r="N57" s="126">
        <f t="shared" si="2"/>
        <v>0</v>
      </c>
    </row>
    <row r="58" spans="1:14" s="17" customFormat="1" ht="30.75" customHeight="1" thickBot="1" x14ac:dyDescent="0.25">
      <c r="A58" s="136" t="s">
        <v>106</v>
      </c>
      <c r="B58" s="175" t="s">
        <v>473</v>
      </c>
      <c r="C58" s="156">
        <v>40</v>
      </c>
      <c r="D58" s="159" t="s">
        <v>91</v>
      </c>
      <c r="E58" s="136"/>
      <c r="F58" s="140"/>
      <c r="G58" s="141"/>
      <c r="H58" s="141"/>
      <c r="I58" s="142"/>
      <c r="J58" s="143"/>
      <c r="K58" s="144"/>
      <c r="L58" s="143">
        <f t="shared" si="3"/>
        <v>0</v>
      </c>
      <c r="M58" s="145">
        <f t="shared" si="1"/>
        <v>0</v>
      </c>
      <c r="N58" s="146">
        <f t="shared" si="2"/>
        <v>0</v>
      </c>
    </row>
    <row r="59" spans="1:14" ht="23.25" customHeight="1" thickBot="1" x14ac:dyDescent="0.3">
      <c r="A59" s="230" t="s">
        <v>77</v>
      </c>
      <c r="B59" s="231"/>
      <c r="C59" s="231"/>
      <c r="D59" s="231"/>
      <c r="E59" s="53"/>
      <c r="F59" s="54"/>
      <c r="G59" s="55"/>
      <c r="H59" s="54"/>
      <c r="I59" s="56"/>
      <c r="J59" s="100">
        <f>SUM(J16:J58)</f>
        <v>0</v>
      </c>
      <c r="K59" s="57"/>
      <c r="L59" s="54"/>
      <c r="M59" s="54"/>
      <c r="N59" s="58">
        <f>SUM(N16:N58)</f>
        <v>0</v>
      </c>
    </row>
    <row r="60" spans="1:14" s="17" customFormat="1" ht="20.25" customHeight="1" x14ac:dyDescent="0.2">
      <c r="A60" s="45"/>
      <c r="B60" s="45"/>
      <c r="C60" s="46"/>
      <c r="D60" s="7"/>
      <c r="E60" s="45"/>
      <c r="F60" s="45"/>
      <c r="G60" s="45"/>
      <c r="H60" s="45"/>
      <c r="I60" s="45"/>
      <c r="J60" s="45"/>
      <c r="K60" s="45"/>
      <c r="L60" s="45"/>
      <c r="M60" s="45"/>
      <c r="N60" s="45"/>
    </row>
    <row r="61" spans="1:14" s="17" customFormat="1" ht="19.5" customHeight="1" x14ac:dyDescent="0.2">
      <c r="A61" s="13" t="s">
        <v>21</v>
      </c>
      <c r="B61" s="13"/>
      <c r="C61" s="12"/>
      <c r="D61" s="14"/>
      <c r="E61" s="13"/>
      <c r="G61" s="7"/>
      <c r="H61" s="7" t="s">
        <v>22</v>
      </c>
      <c r="I61" s="232" t="s">
        <v>23</v>
      </c>
      <c r="J61" s="232"/>
      <c r="K61" s="232"/>
      <c r="L61" s="232"/>
      <c r="M61" s="233"/>
      <c r="N61" s="233"/>
    </row>
  </sheetData>
  <sortState ref="A16:N58">
    <sortCondition ref="B16:B58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59:D59"/>
    <mergeCell ref="I61:L61"/>
    <mergeCell ref="M61:N61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Normal="100" workbookViewId="0">
      <selection activeCell="A11" sqref="A11:N11"/>
    </sheetView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107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1056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102">
        <v>6</v>
      </c>
      <c r="H15" s="26">
        <v>7</v>
      </c>
      <c r="I15" s="27">
        <v>8</v>
      </c>
      <c r="J15" s="28">
        <v>9</v>
      </c>
      <c r="K15" s="102">
        <v>10</v>
      </c>
      <c r="L15" s="102">
        <v>11</v>
      </c>
      <c r="M15" s="28">
        <v>12</v>
      </c>
      <c r="N15" s="29">
        <v>13</v>
      </c>
    </row>
    <row r="16" spans="1:14" s="17" customFormat="1" ht="30.75" customHeight="1" x14ac:dyDescent="0.2">
      <c r="A16" s="108" t="s">
        <v>24</v>
      </c>
      <c r="B16" s="190" t="s">
        <v>958</v>
      </c>
      <c r="C16" s="191">
        <v>40</v>
      </c>
      <c r="D16" s="154" t="s">
        <v>91</v>
      </c>
      <c r="E16" s="192"/>
      <c r="F16" s="112"/>
      <c r="G16" s="113"/>
      <c r="H16" s="113"/>
      <c r="I16" s="114"/>
      <c r="J16" s="115"/>
      <c r="K16" s="116"/>
      <c r="L16" s="115">
        <f>J16*L15</f>
        <v>0</v>
      </c>
      <c r="M16" s="117">
        <f t="shared" ref="M16:M18" si="0">J16+L16</f>
        <v>0</v>
      </c>
      <c r="N16" s="118">
        <f t="shared" ref="N16:N18" si="1">$C16*M16</f>
        <v>0</v>
      </c>
    </row>
    <row r="17" spans="1:14" s="17" customFormat="1" ht="30.75" customHeight="1" x14ac:dyDescent="0.2">
      <c r="A17" s="119" t="s">
        <v>25</v>
      </c>
      <c r="B17" s="129" t="s">
        <v>959</v>
      </c>
      <c r="C17" s="152">
        <v>2</v>
      </c>
      <c r="D17" s="151" t="s">
        <v>91</v>
      </c>
      <c r="E17" s="119"/>
      <c r="F17" s="120"/>
      <c r="G17" s="127"/>
      <c r="H17" s="127"/>
      <c r="I17" s="128"/>
      <c r="J17" s="123"/>
      <c r="K17" s="124"/>
      <c r="L17" s="123">
        <f>J17*L15</f>
        <v>0</v>
      </c>
      <c r="M17" s="125">
        <f t="shared" si="0"/>
        <v>0</v>
      </c>
      <c r="N17" s="126">
        <f t="shared" si="1"/>
        <v>0</v>
      </c>
    </row>
    <row r="18" spans="1:14" s="17" customFormat="1" ht="30.75" customHeight="1" thickBot="1" x14ac:dyDescent="0.25">
      <c r="A18" s="136" t="s">
        <v>26</v>
      </c>
      <c r="B18" s="193" t="s">
        <v>960</v>
      </c>
      <c r="C18" s="155">
        <v>80</v>
      </c>
      <c r="D18" s="156" t="s">
        <v>91</v>
      </c>
      <c r="E18" s="136"/>
      <c r="F18" s="140"/>
      <c r="G18" s="141"/>
      <c r="H18" s="141"/>
      <c r="I18" s="142"/>
      <c r="J18" s="143"/>
      <c r="K18" s="144"/>
      <c r="L18" s="143">
        <f t="shared" ref="L18" si="2">J18*L16</f>
        <v>0</v>
      </c>
      <c r="M18" s="145">
        <f t="shared" si="0"/>
        <v>0</v>
      </c>
      <c r="N18" s="146">
        <f t="shared" si="1"/>
        <v>0</v>
      </c>
    </row>
    <row r="19" spans="1:14" ht="23.25" customHeight="1" thickBot="1" x14ac:dyDescent="0.3">
      <c r="A19" s="230" t="s">
        <v>78</v>
      </c>
      <c r="B19" s="231"/>
      <c r="C19" s="231"/>
      <c r="D19" s="231"/>
      <c r="E19" s="53"/>
      <c r="F19" s="54"/>
      <c r="G19" s="55"/>
      <c r="H19" s="54"/>
      <c r="I19" s="56"/>
      <c r="J19" s="100">
        <f>SUM(J16:J18)</f>
        <v>0</v>
      </c>
      <c r="K19" s="57"/>
      <c r="L19" s="54"/>
      <c r="M19" s="54"/>
      <c r="N19" s="58">
        <f>SUM(N16:N18)</f>
        <v>0</v>
      </c>
    </row>
    <row r="20" spans="1:14" s="17" customFormat="1" ht="20.25" customHeight="1" x14ac:dyDescent="0.2">
      <c r="A20" s="103"/>
      <c r="B20" s="103"/>
      <c r="C20" s="46"/>
      <c r="D20" s="7"/>
      <c r="E20" s="103"/>
      <c r="F20" s="103"/>
      <c r="G20" s="103"/>
      <c r="H20" s="103"/>
      <c r="I20" s="103"/>
      <c r="J20" s="103"/>
      <c r="K20" s="103"/>
      <c r="L20" s="103"/>
      <c r="M20" s="103"/>
      <c r="N20" s="103"/>
    </row>
    <row r="21" spans="1:14" s="17" customFormat="1" ht="19.5" customHeight="1" x14ac:dyDescent="0.2">
      <c r="A21" s="13" t="s">
        <v>21</v>
      </c>
      <c r="B21" s="13"/>
      <c r="C21" s="12"/>
      <c r="D21" s="14"/>
      <c r="E21" s="13"/>
      <c r="G21" s="7"/>
      <c r="H21" s="7" t="s">
        <v>22</v>
      </c>
      <c r="I21" s="232" t="s">
        <v>23</v>
      </c>
      <c r="J21" s="232"/>
      <c r="K21" s="232"/>
      <c r="L21" s="232"/>
      <c r="M21" s="233"/>
      <c r="N21" s="233"/>
    </row>
  </sheetData>
  <mergeCells count="28">
    <mergeCell ref="E15:F15"/>
    <mergeCell ref="A19:D19"/>
    <mergeCell ref="I21:L21"/>
    <mergeCell ref="M21:N21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F13"/>
    <mergeCell ref="A2:G2"/>
    <mergeCell ref="I2:N2"/>
    <mergeCell ref="A3:G3"/>
    <mergeCell ref="I3:N3"/>
    <mergeCell ref="A6:G6"/>
    <mergeCell ref="I6:N6"/>
    <mergeCell ref="A7:G7"/>
    <mergeCell ref="I7:N7"/>
    <mergeCell ref="A9:N9"/>
    <mergeCell ref="A10:N10"/>
    <mergeCell ref="A11:N11"/>
    <mergeCell ref="M13:M14"/>
    <mergeCell ref="N13:N14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11/17</oddHeader>
    <oddFooter>&amp;C&amp;8stran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0.199999999999999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1036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92">
        <v>6</v>
      </c>
      <c r="H15" s="26">
        <v>7</v>
      </c>
      <c r="I15" s="27">
        <v>8</v>
      </c>
      <c r="J15" s="28">
        <v>9</v>
      </c>
      <c r="K15" s="92">
        <v>10</v>
      </c>
      <c r="L15" s="92">
        <v>11</v>
      </c>
      <c r="M15" s="28">
        <v>12</v>
      </c>
      <c r="N15" s="29">
        <v>13</v>
      </c>
    </row>
    <row r="16" spans="1:14" s="17" customFormat="1" ht="37.5" customHeight="1" x14ac:dyDescent="0.2">
      <c r="A16" s="108" t="s">
        <v>24</v>
      </c>
      <c r="B16" s="173" t="s">
        <v>493</v>
      </c>
      <c r="C16" s="135">
        <v>250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20" si="0">J16*K16</f>
        <v>0</v>
      </c>
      <c r="M16" s="117">
        <f t="shared" ref="M16:M20" si="1">J16+L16</f>
        <v>0</v>
      </c>
      <c r="N16" s="118">
        <f t="shared" ref="N16:N20" si="2">$C16*M16</f>
        <v>0</v>
      </c>
    </row>
    <row r="17" spans="1:14" s="17" customFormat="1" ht="37.5" customHeight="1" x14ac:dyDescent="0.2">
      <c r="A17" s="119" t="s">
        <v>25</v>
      </c>
      <c r="B17" s="166" t="s">
        <v>494</v>
      </c>
      <c r="C17" s="110">
        <v>60</v>
      </c>
      <c r="D17" s="184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7.5" customHeight="1" x14ac:dyDescent="0.2">
      <c r="A18" s="119" t="s">
        <v>26</v>
      </c>
      <c r="B18" s="167" t="s">
        <v>495</v>
      </c>
      <c r="C18" s="110">
        <v>100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7.5" customHeight="1" x14ac:dyDescent="0.2">
      <c r="A19" s="119" t="s">
        <v>27</v>
      </c>
      <c r="B19" s="167" t="s">
        <v>496</v>
      </c>
      <c r="C19" s="110">
        <v>60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7.5" customHeight="1" thickBot="1" x14ac:dyDescent="0.25">
      <c r="A20" s="136" t="s">
        <v>28</v>
      </c>
      <c r="B20" s="150" t="s">
        <v>497</v>
      </c>
      <c r="C20" s="138">
        <v>60</v>
      </c>
      <c r="D20" s="139" t="s">
        <v>91</v>
      </c>
      <c r="E20" s="136"/>
      <c r="F20" s="140"/>
      <c r="G20" s="141"/>
      <c r="H20" s="141"/>
      <c r="I20" s="142"/>
      <c r="J20" s="143"/>
      <c r="K20" s="144"/>
      <c r="L20" s="143">
        <f t="shared" si="0"/>
        <v>0</v>
      </c>
      <c r="M20" s="145">
        <f t="shared" si="1"/>
        <v>0</v>
      </c>
      <c r="N20" s="146">
        <f t="shared" si="2"/>
        <v>0</v>
      </c>
    </row>
    <row r="21" spans="1:14" ht="23.25" customHeight="1" thickBot="1" x14ac:dyDescent="0.3">
      <c r="A21" s="239" t="s">
        <v>140</v>
      </c>
      <c r="B21" s="240"/>
      <c r="C21" s="240"/>
      <c r="D21" s="240"/>
      <c r="E21" s="72"/>
      <c r="F21" s="73"/>
      <c r="G21" s="74"/>
      <c r="H21" s="73"/>
      <c r="I21" s="75"/>
      <c r="J21" s="99">
        <f>SUM(J16:J20)</f>
        <v>0</v>
      </c>
      <c r="K21" s="76"/>
      <c r="L21" s="73"/>
      <c r="M21" s="73"/>
      <c r="N21" s="77">
        <f>SUM(N16:N20)</f>
        <v>0</v>
      </c>
    </row>
    <row r="22" spans="1:14" s="17" customFormat="1" ht="20.25" customHeight="1" x14ac:dyDescent="0.2">
      <c r="A22" s="93"/>
      <c r="B22" s="93"/>
      <c r="C22" s="46"/>
      <c r="D22" s="7"/>
      <c r="E22" s="93"/>
      <c r="F22" s="93"/>
      <c r="G22" s="93"/>
      <c r="H22" s="93"/>
      <c r="I22" s="93"/>
      <c r="J22" s="93"/>
      <c r="K22" s="93"/>
      <c r="L22" s="93"/>
      <c r="M22" s="93"/>
      <c r="N22" s="93"/>
    </row>
    <row r="23" spans="1:14" s="17" customFormat="1" ht="19.5" customHeight="1" x14ac:dyDescent="0.2">
      <c r="A23" s="13" t="s">
        <v>21</v>
      </c>
      <c r="B23" s="13"/>
      <c r="C23" s="12"/>
      <c r="D23" s="14"/>
      <c r="E23" s="13"/>
      <c r="G23" s="7"/>
      <c r="H23" s="7" t="s">
        <v>22</v>
      </c>
      <c r="I23" s="232" t="s">
        <v>23</v>
      </c>
      <c r="J23" s="232"/>
      <c r="K23" s="232"/>
      <c r="L23" s="232"/>
      <c r="M23" s="233"/>
      <c r="N23" s="233"/>
    </row>
  </sheetData>
  <mergeCells count="28"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Vrhovci&amp;C&amp;"Tahoma,Navadno Ležeče"&amp;8Javno naročilo
SUKCESIVNA DOBAVA ŽIVIL&amp;R&amp;"Tahoma,Krepko"&amp;8Obrazec št. 11/18</oddHeader>
    <oddFooter>&amp;C&amp;8stran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1037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8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8">
        <v>6</v>
      </c>
      <c r="H15" s="26">
        <v>7</v>
      </c>
      <c r="I15" s="27">
        <v>8</v>
      </c>
      <c r="J15" s="28">
        <v>9</v>
      </c>
      <c r="K15" s="68">
        <v>10</v>
      </c>
      <c r="L15" s="68">
        <v>11</v>
      </c>
      <c r="M15" s="28">
        <v>12</v>
      </c>
      <c r="N15" s="29">
        <v>13</v>
      </c>
    </row>
    <row r="16" spans="1:14" s="17" customFormat="1" ht="32.25" customHeight="1" x14ac:dyDescent="0.2">
      <c r="A16" s="108" t="s">
        <v>24</v>
      </c>
      <c r="B16" s="190" t="s">
        <v>498</v>
      </c>
      <c r="C16" s="154">
        <v>40</v>
      </c>
      <c r="D16" s="157" t="s">
        <v>91</v>
      </c>
      <c r="E16" s="108"/>
      <c r="F16" s="112"/>
      <c r="G16" s="113"/>
      <c r="H16" s="113"/>
      <c r="I16" s="114"/>
      <c r="J16" s="115"/>
      <c r="K16" s="116"/>
      <c r="L16" s="115">
        <f>J16*K16</f>
        <v>0</v>
      </c>
      <c r="M16" s="117">
        <f>J16+L16</f>
        <v>0</v>
      </c>
      <c r="N16" s="118">
        <f>$C16*M16</f>
        <v>0</v>
      </c>
    </row>
    <row r="17" spans="1:14" s="17" customFormat="1" ht="32.25" customHeight="1" x14ac:dyDescent="0.2">
      <c r="A17" s="119" t="s">
        <v>25</v>
      </c>
      <c r="B17" s="129" t="s">
        <v>499</v>
      </c>
      <c r="C17" s="151">
        <v>40</v>
      </c>
      <c r="D17" s="158" t="s">
        <v>91</v>
      </c>
      <c r="E17" s="119"/>
      <c r="F17" s="120"/>
      <c r="G17" s="127"/>
      <c r="H17" s="127"/>
      <c r="I17" s="128"/>
      <c r="J17" s="123"/>
      <c r="K17" s="124"/>
      <c r="L17" s="123">
        <f t="shared" ref="L17:L18" si="0">J17*K17</f>
        <v>0</v>
      </c>
      <c r="M17" s="125">
        <f t="shared" ref="M17:M18" si="1">J17+L17</f>
        <v>0</v>
      </c>
      <c r="N17" s="126">
        <f t="shared" ref="N17:N18" si="2">$C17*M17</f>
        <v>0</v>
      </c>
    </row>
    <row r="18" spans="1:14" s="17" customFormat="1" ht="32.25" customHeight="1" thickBot="1" x14ac:dyDescent="0.25">
      <c r="A18" s="136" t="s">
        <v>26</v>
      </c>
      <c r="B18" s="193" t="s">
        <v>500</v>
      </c>
      <c r="C18" s="156">
        <v>40</v>
      </c>
      <c r="D18" s="159" t="s">
        <v>91</v>
      </c>
      <c r="E18" s="136"/>
      <c r="F18" s="140"/>
      <c r="G18" s="141"/>
      <c r="H18" s="141"/>
      <c r="I18" s="142"/>
      <c r="J18" s="143"/>
      <c r="K18" s="144"/>
      <c r="L18" s="143">
        <f t="shared" si="0"/>
        <v>0</v>
      </c>
      <c r="M18" s="145">
        <f t="shared" si="1"/>
        <v>0</v>
      </c>
      <c r="N18" s="146">
        <f t="shared" si="2"/>
        <v>0</v>
      </c>
    </row>
    <row r="19" spans="1:14" ht="23.25" customHeight="1" thickBot="1" x14ac:dyDescent="0.3">
      <c r="A19" s="230" t="s">
        <v>79</v>
      </c>
      <c r="B19" s="231"/>
      <c r="C19" s="231"/>
      <c r="D19" s="231"/>
      <c r="E19" s="53"/>
      <c r="F19" s="54"/>
      <c r="G19" s="55"/>
      <c r="H19" s="54"/>
      <c r="I19" s="56"/>
      <c r="J19" s="100">
        <f>SUM(J16:J18)</f>
        <v>0</v>
      </c>
      <c r="K19" s="57"/>
      <c r="L19" s="54"/>
      <c r="M19" s="54"/>
      <c r="N19" s="58">
        <f>SUM(N16:N18)</f>
        <v>0</v>
      </c>
    </row>
    <row r="20" spans="1:14" s="17" customFormat="1" ht="20.25" customHeight="1" x14ac:dyDescent="0.2">
      <c r="A20" s="69"/>
      <c r="B20" s="69"/>
      <c r="C20" s="46"/>
      <c r="D20" s="7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s="17" customFormat="1" ht="19.5" customHeight="1" x14ac:dyDescent="0.2">
      <c r="A21" s="13" t="s">
        <v>21</v>
      </c>
      <c r="B21" s="13"/>
      <c r="C21" s="12"/>
      <c r="D21" s="14"/>
      <c r="E21" s="13"/>
      <c r="G21" s="7"/>
      <c r="H21" s="7" t="s">
        <v>22</v>
      </c>
      <c r="I21" s="232" t="s">
        <v>23</v>
      </c>
      <c r="J21" s="232"/>
      <c r="K21" s="232"/>
      <c r="L21" s="232"/>
      <c r="M21" s="233"/>
      <c r="N21" s="233"/>
    </row>
  </sheetData>
  <mergeCells count="28">
    <mergeCell ref="E15:F15"/>
    <mergeCell ref="A19:D19"/>
    <mergeCell ref="I21:L21"/>
    <mergeCell ref="M21:N2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11/19</oddHeader>
    <oddFooter>&amp;C&amp;8stran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1038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792</v>
      </c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4">
        <v>6</v>
      </c>
      <c r="H15" s="26">
        <v>7</v>
      </c>
      <c r="I15" s="27">
        <v>8</v>
      </c>
      <c r="J15" s="28">
        <v>9</v>
      </c>
      <c r="K15" s="64">
        <v>10</v>
      </c>
      <c r="L15" s="64">
        <v>11</v>
      </c>
      <c r="M15" s="28">
        <v>12</v>
      </c>
      <c r="N15" s="29">
        <v>13</v>
      </c>
    </row>
    <row r="16" spans="1:14" s="17" customFormat="1" ht="30" customHeight="1" x14ac:dyDescent="0.2">
      <c r="A16" s="108" t="s">
        <v>24</v>
      </c>
      <c r="B16" s="190" t="s">
        <v>513</v>
      </c>
      <c r="C16" s="154">
        <v>30</v>
      </c>
      <c r="D16" s="111" t="s">
        <v>91</v>
      </c>
      <c r="E16" s="194"/>
      <c r="F16" s="112"/>
      <c r="G16" s="113"/>
      <c r="H16" s="113"/>
      <c r="I16" s="114"/>
      <c r="J16" s="115"/>
      <c r="K16" s="116"/>
      <c r="L16" s="115">
        <f t="shared" ref="L16:L31" si="0">J16*K16</f>
        <v>0</v>
      </c>
      <c r="M16" s="117">
        <f t="shared" ref="M16:M31" si="1">J16+L16</f>
        <v>0</v>
      </c>
      <c r="N16" s="118">
        <f t="shared" ref="N16:N31" si="2">$C16*M16</f>
        <v>0</v>
      </c>
    </row>
    <row r="17" spans="1:14" s="17" customFormat="1" ht="30" customHeight="1" x14ac:dyDescent="0.2">
      <c r="A17" s="161" t="s">
        <v>25</v>
      </c>
      <c r="B17" s="129" t="s">
        <v>501</v>
      </c>
      <c r="C17" s="151">
        <v>10</v>
      </c>
      <c r="D17" s="90" t="s">
        <v>91</v>
      </c>
      <c r="E17" s="161"/>
      <c r="F17" s="184"/>
      <c r="G17" s="163"/>
      <c r="H17" s="163"/>
      <c r="I17" s="164"/>
      <c r="J17" s="123"/>
      <c r="K17" s="195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0" customHeight="1" x14ac:dyDescent="0.2">
      <c r="A18" s="161" t="s">
        <v>26</v>
      </c>
      <c r="B18" s="121" t="s">
        <v>509</v>
      </c>
      <c r="C18" s="187">
        <v>60</v>
      </c>
      <c r="D18" s="90" t="s">
        <v>91</v>
      </c>
      <c r="E18" s="196"/>
      <c r="F18" s="184"/>
      <c r="G18" s="163"/>
      <c r="H18" s="163"/>
      <c r="I18" s="164"/>
      <c r="J18" s="123"/>
      <c r="K18" s="195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0" customHeight="1" x14ac:dyDescent="0.2">
      <c r="A19" s="161" t="s">
        <v>27</v>
      </c>
      <c r="B19" s="121" t="s">
        <v>508</v>
      </c>
      <c r="C19" s="187">
        <v>30</v>
      </c>
      <c r="D19" s="90" t="s">
        <v>91</v>
      </c>
      <c r="E19" s="196"/>
      <c r="F19" s="184"/>
      <c r="G19" s="163"/>
      <c r="H19" s="163"/>
      <c r="I19" s="164"/>
      <c r="J19" s="123"/>
      <c r="K19" s="195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0" customHeight="1" x14ac:dyDescent="0.2">
      <c r="A20" s="161" t="s">
        <v>28</v>
      </c>
      <c r="B20" s="121" t="s">
        <v>510</v>
      </c>
      <c r="C20" s="187">
        <v>1</v>
      </c>
      <c r="D20" s="90" t="s">
        <v>91</v>
      </c>
      <c r="E20" s="196"/>
      <c r="F20" s="184"/>
      <c r="G20" s="163"/>
      <c r="H20" s="163"/>
      <c r="I20" s="164"/>
      <c r="J20" s="123"/>
      <c r="K20" s="195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28.5" customHeight="1" x14ac:dyDescent="0.2">
      <c r="A21" s="161" t="s">
        <v>29</v>
      </c>
      <c r="B21" s="121" t="s">
        <v>926</v>
      </c>
      <c r="C21" s="187">
        <v>1</v>
      </c>
      <c r="D21" s="90" t="s">
        <v>91</v>
      </c>
      <c r="E21" s="196"/>
      <c r="F21" s="184"/>
      <c r="G21" s="163"/>
      <c r="H21" s="163"/>
      <c r="I21" s="164"/>
      <c r="J21" s="123"/>
      <c r="K21" s="195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28.5" customHeight="1" x14ac:dyDescent="0.2">
      <c r="A22" s="161" t="s">
        <v>30</v>
      </c>
      <c r="B22" s="121" t="s">
        <v>925</v>
      </c>
      <c r="C22" s="187">
        <v>80</v>
      </c>
      <c r="D22" s="90" t="s">
        <v>91</v>
      </c>
      <c r="E22" s="196"/>
      <c r="F22" s="184"/>
      <c r="G22" s="163"/>
      <c r="H22" s="163"/>
      <c r="I22" s="164"/>
      <c r="J22" s="123"/>
      <c r="K22" s="195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28.5" customHeight="1" x14ac:dyDescent="0.2">
      <c r="A23" s="161" t="s">
        <v>31</v>
      </c>
      <c r="B23" s="121" t="s">
        <v>924</v>
      </c>
      <c r="C23" s="187">
        <v>20</v>
      </c>
      <c r="D23" s="90" t="s">
        <v>91</v>
      </c>
      <c r="E23" s="196"/>
      <c r="F23" s="184"/>
      <c r="G23" s="163"/>
      <c r="H23" s="163"/>
      <c r="I23" s="164"/>
      <c r="J23" s="123"/>
      <c r="K23" s="195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28.5" customHeight="1" x14ac:dyDescent="0.2">
      <c r="A24" s="161" t="s">
        <v>32</v>
      </c>
      <c r="B24" s="121" t="s">
        <v>512</v>
      </c>
      <c r="C24" s="187">
        <v>20</v>
      </c>
      <c r="D24" s="90" t="s">
        <v>91</v>
      </c>
      <c r="E24" s="196"/>
      <c r="F24" s="184"/>
      <c r="G24" s="163"/>
      <c r="H24" s="163"/>
      <c r="I24" s="164"/>
      <c r="J24" s="123"/>
      <c r="K24" s="195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28.5" customHeight="1" x14ac:dyDescent="0.2">
      <c r="A25" s="161" t="s">
        <v>33</v>
      </c>
      <c r="B25" s="121" t="s">
        <v>511</v>
      </c>
      <c r="C25" s="187">
        <v>200</v>
      </c>
      <c r="D25" s="90" t="s">
        <v>91</v>
      </c>
      <c r="E25" s="196"/>
      <c r="F25" s="184"/>
      <c r="G25" s="163"/>
      <c r="H25" s="163"/>
      <c r="I25" s="164"/>
      <c r="J25" s="123"/>
      <c r="K25" s="195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28.5" customHeight="1" x14ac:dyDescent="0.2">
      <c r="A26" s="161" t="s">
        <v>34</v>
      </c>
      <c r="B26" s="129" t="s">
        <v>505</v>
      </c>
      <c r="C26" s="151">
        <v>20</v>
      </c>
      <c r="D26" s="90" t="s">
        <v>91</v>
      </c>
      <c r="E26" s="196"/>
      <c r="F26" s="184"/>
      <c r="G26" s="163"/>
      <c r="H26" s="163"/>
      <c r="I26" s="164"/>
      <c r="J26" s="123"/>
      <c r="K26" s="195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28.5" customHeight="1" x14ac:dyDescent="0.2">
      <c r="A27" s="161" t="s">
        <v>35</v>
      </c>
      <c r="B27" s="129" t="s">
        <v>507</v>
      </c>
      <c r="C27" s="151">
        <v>10</v>
      </c>
      <c r="D27" s="90" t="s">
        <v>91</v>
      </c>
      <c r="E27" s="196"/>
      <c r="F27" s="184"/>
      <c r="G27" s="163"/>
      <c r="H27" s="163"/>
      <c r="I27" s="164"/>
      <c r="J27" s="123"/>
      <c r="K27" s="195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28.5" customHeight="1" x14ac:dyDescent="0.2">
      <c r="A28" s="161" t="s">
        <v>36</v>
      </c>
      <c r="B28" s="129" t="s">
        <v>502</v>
      </c>
      <c r="C28" s="151">
        <v>10</v>
      </c>
      <c r="D28" s="90" t="s">
        <v>91</v>
      </c>
      <c r="E28" s="196"/>
      <c r="F28" s="184"/>
      <c r="G28" s="163"/>
      <c r="H28" s="163"/>
      <c r="I28" s="164"/>
      <c r="J28" s="123"/>
      <c r="K28" s="195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28.5" customHeight="1" x14ac:dyDescent="0.2">
      <c r="A29" s="161" t="s">
        <v>37</v>
      </c>
      <c r="B29" s="129" t="s">
        <v>503</v>
      </c>
      <c r="C29" s="151">
        <v>10</v>
      </c>
      <c r="D29" s="90" t="s">
        <v>91</v>
      </c>
      <c r="E29" s="196"/>
      <c r="F29" s="184"/>
      <c r="G29" s="163"/>
      <c r="H29" s="163"/>
      <c r="I29" s="164"/>
      <c r="J29" s="123"/>
      <c r="K29" s="195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28.5" customHeight="1" x14ac:dyDescent="0.2">
      <c r="A30" s="161" t="s">
        <v>40</v>
      </c>
      <c r="B30" s="129" t="s">
        <v>506</v>
      </c>
      <c r="C30" s="151">
        <v>20</v>
      </c>
      <c r="D30" s="90" t="s">
        <v>91</v>
      </c>
      <c r="E30" s="196"/>
      <c r="F30" s="184"/>
      <c r="G30" s="163"/>
      <c r="H30" s="163"/>
      <c r="I30" s="164"/>
      <c r="J30" s="123"/>
      <c r="K30" s="195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28.5" customHeight="1" thickBot="1" x14ac:dyDescent="0.25">
      <c r="A31" s="136" t="s">
        <v>41</v>
      </c>
      <c r="B31" s="193" t="s">
        <v>504</v>
      </c>
      <c r="C31" s="156">
        <v>10</v>
      </c>
      <c r="D31" s="139" t="s">
        <v>91</v>
      </c>
      <c r="E31" s="197"/>
      <c r="F31" s="139"/>
      <c r="G31" s="141"/>
      <c r="H31" s="141"/>
      <c r="I31" s="142"/>
      <c r="J31" s="143"/>
      <c r="K31" s="144"/>
      <c r="L31" s="143">
        <f t="shared" si="0"/>
        <v>0</v>
      </c>
      <c r="M31" s="145">
        <f t="shared" si="1"/>
        <v>0</v>
      </c>
      <c r="N31" s="146">
        <f t="shared" si="2"/>
        <v>0</v>
      </c>
    </row>
    <row r="32" spans="1:14" ht="23.25" customHeight="1" thickBot="1" x14ac:dyDescent="0.3">
      <c r="A32" s="239" t="s">
        <v>141</v>
      </c>
      <c r="B32" s="240"/>
      <c r="C32" s="240"/>
      <c r="D32" s="240"/>
      <c r="E32" s="72"/>
      <c r="F32" s="73"/>
      <c r="G32" s="74"/>
      <c r="H32" s="73"/>
      <c r="I32" s="75"/>
      <c r="J32" s="99">
        <f>SUM(J16:J31)</f>
        <v>0</v>
      </c>
      <c r="K32" s="76"/>
      <c r="L32" s="73"/>
      <c r="M32" s="73"/>
      <c r="N32" s="77">
        <f>SUM(N16:N31)</f>
        <v>0</v>
      </c>
    </row>
    <row r="33" spans="1:14" s="17" customFormat="1" ht="20.25" customHeight="1" x14ac:dyDescent="0.2">
      <c r="A33" s="65"/>
      <c r="B33" s="65"/>
      <c r="C33" s="46"/>
      <c r="D33" s="7"/>
      <c r="E33" s="65"/>
      <c r="F33" s="65"/>
      <c r="G33" s="65"/>
      <c r="H33" s="65"/>
      <c r="I33" s="65"/>
      <c r="J33" s="65"/>
      <c r="K33" s="65"/>
      <c r="L33" s="65"/>
      <c r="M33" s="65"/>
      <c r="N33" s="65"/>
    </row>
    <row r="34" spans="1:14" s="17" customFormat="1" ht="19.5" customHeight="1" x14ac:dyDescent="0.2">
      <c r="A34" s="13" t="s">
        <v>21</v>
      </c>
      <c r="B34" s="13"/>
      <c r="C34" s="12"/>
      <c r="D34" s="14"/>
      <c r="E34" s="13"/>
      <c r="G34" s="7"/>
      <c r="H34" s="7" t="s">
        <v>22</v>
      </c>
      <c r="I34" s="232" t="s">
        <v>23</v>
      </c>
      <c r="J34" s="232"/>
      <c r="K34" s="232"/>
      <c r="L34" s="232"/>
      <c r="M34" s="233"/>
      <c r="N34" s="233"/>
    </row>
  </sheetData>
  <sortState ref="A16:N31">
    <sortCondition ref="B16:B31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32:D32"/>
    <mergeCell ref="I34:L34"/>
    <mergeCell ref="M34:N34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11/20</oddHeader>
    <oddFooter>&amp;C&amp;8stran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/>
  <dimension ref="A1:N91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514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1039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880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" customHeight="1" x14ac:dyDescent="0.2">
      <c r="A16" s="108" t="s">
        <v>24</v>
      </c>
      <c r="B16" s="190" t="s">
        <v>833</v>
      </c>
      <c r="C16" s="135">
        <v>40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77" si="0">J16*K16</f>
        <v>0</v>
      </c>
      <c r="M16" s="117">
        <f t="shared" ref="M16:M77" si="1">J16+L16</f>
        <v>0</v>
      </c>
      <c r="N16" s="118">
        <f t="shared" ref="N16:N79" si="2">$C16*M16</f>
        <v>0</v>
      </c>
    </row>
    <row r="17" spans="1:14" s="17" customFormat="1" ht="31.5" customHeight="1" x14ac:dyDescent="0.2">
      <c r="A17" s="119" t="s">
        <v>25</v>
      </c>
      <c r="B17" s="129" t="s">
        <v>803</v>
      </c>
      <c r="C17" s="110">
        <v>100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6" customHeight="1" x14ac:dyDescent="0.2">
      <c r="A18" s="119" t="s">
        <v>26</v>
      </c>
      <c r="B18" s="129" t="s">
        <v>845</v>
      </c>
      <c r="C18" s="151">
        <v>220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6" customHeight="1" x14ac:dyDescent="0.2">
      <c r="A19" s="119" t="s">
        <v>27</v>
      </c>
      <c r="B19" s="129" t="s">
        <v>851</v>
      </c>
      <c r="C19" s="151">
        <v>1500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6" customHeight="1" x14ac:dyDescent="0.2">
      <c r="A20" s="119" t="s">
        <v>28</v>
      </c>
      <c r="B20" s="129" t="s">
        <v>826</v>
      </c>
      <c r="C20" s="110">
        <v>40</v>
      </c>
      <c r="D20" s="9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6" customHeight="1" x14ac:dyDescent="0.2">
      <c r="A21" s="119" t="s">
        <v>29</v>
      </c>
      <c r="B21" s="129" t="s">
        <v>831</v>
      </c>
      <c r="C21" s="110">
        <v>20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6" customHeight="1" x14ac:dyDescent="0.2">
      <c r="A22" s="119" t="s">
        <v>30</v>
      </c>
      <c r="B22" s="121" t="s">
        <v>822</v>
      </c>
      <c r="C22" s="122">
        <v>80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6" customHeight="1" x14ac:dyDescent="0.2">
      <c r="A23" s="119" t="s">
        <v>31</v>
      </c>
      <c r="B23" s="129" t="s">
        <v>823</v>
      </c>
      <c r="C23" s="110">
        <v>160</v>
      </c>
      <c r="D23" s="90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6" customHeight="1" x14ac:dyDescent="0.2">
      <c r="A24" s="119" t="s">
        <v>32</v>
      </c>
      <c r="B24" s="129" t="s">
        <v>825</v>
      </c>
      <c r="C24" s="110">
        <v>40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6" customHeight="1" x14ac:dyDescent="0.2">
      <c r="A25" s="119" t="s">
        <v>33</v>
      </c>
      <c r="B25" s="129" t="s">
        <v>804</v>
      </c>
      <c r="C25" s="110">
        <v>120</v>
      </c>
      <c r="D25" s="90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6" customHeight="1" x14ac:dyDescent="0.2">
      <c r="A26" s="119" t="s">
        <v>34</v>
      </c>
      <c r="B26" s="129" t="s">
        <v>805</v>
      </c>
      <c r="C26" s="110">
        <v>20</v>
      </c>
      <c r="D26" s="90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36" customHeight="1" x14ac:dyDescent="0.2">
      <c r="A27" s="119" t="s">
        <v>35</v>
      </c>
      <c r="B27" s="129" t="s">
        <v>847</v>
      </c>
      <c r="C27" s="151">
        <v>500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6" customHeight="1" x14ac:dyDescent="0.2">
      <c r="A28" s="119" t="s">
        <v>36</v>
      </c>
      <c r="B28" s="129" t="s">
        <v>839</v>
      </c>
      <c r="C28" s="176">
        <v>20</v>
      </c>
      <c r="D28" s="90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6" customHeight="1" x14ac:dyDescent="0.2">
      <c r="A29" s="119" t="s">
        <v>37</v>
      </c>
      <c r="B29" s="121" t="s">
        <v>874</v>
      </c>
      <c r="C29" s="151">
        <v>30</v>
      </c>
      <c r="D29" s="90" t="s">
        <v>91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36" customHeight="1" x14ac:dyDescent="0.2">
      <c r="A30" s="119" t="s">
        <v>40</v>
      </c>
      <c r="B30" s="129" t="s">
        <v>838</v>
      </c>
      <c r="C30" s="176">
        <v>250</v>
      </c>
      <c r="D30" s="90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36" customHeight="1" x14ac:dyDescent="0.2">
      <c r="A31" s="119" t="s">
        <v>41</v>
      </c>
      <c r="B31" s="129" t="s">
        <v>837</v>
      </c>
      <c r="C31" s="176">
        <v>60</v>
      </c>
      <c r="D31" s="90" t="s">
        <v>91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36" customHeight="1" x14ac:dyDescent="0.2">
      <c r="A32" s="119" t="s">
        <v>42</v>
      </c>
      <c r="B32" s="63" t="s">
        <v>836</v>
      </c>
      <c r="C32" s="131">
        <v>40</v>
      </c>
      <c r="D32" s="90" t="s">
        <v>91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36" customHeight="1" x14ac:dyDescent="0.2">
      <c r="A33" s="119" t="s">
        <v>43</v>
      </c>
      <c r="B33" s="63" t="s">
        <v>835</v>
      </c>
      <c r="C33" s="131">
        <v>240</v>
      </c>
      <c r="D33" s="90" t="s">
        <v>91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36" customHeight="1" x14ac:dyDescent="0.2">
      <c r="A34" s="119" t="s">
        <v>44</v>
      </c>
      <c r="B34" s="121" t="s">
        <v>860</v>
      </c>
      <c r="C34" s="120">
        <v>20</v>
      </c>
      <c r="D34" s="90" t="s">
        <v>91</v>
      </c>
      <c r="E34" s="119"/>
      <c r="F34" s="120"/>
      <c r="G34" s="127"/>
      <c r="H34" s="127"/>
      <c r="I34" s="128"/>
      <c r="J34" s="123"/>
      <c r="K34" s="124"/>
      <c r="L34" s="123">
        <f t="shared" si="0"/>
        <v>0</v>
      </c>
      <c r="M34" s="125">
        <f t="shared" si="1"/>
        <v>0</v>
      </c>
      <c r="N34" s="126">
        <f t="shared" si="2"/>
        <v>0</v>
      </c>
    </row>
    <row r="35" spans="1:14" s="17" customFormat="1" ht="36" customHeight="1" x14ac:dyDescent="0.2">
      <c r="A35" s="119" t="s">
        <v>45</v>
      </c>
      <c r="B35" s="129" t="s">
        <v>853</v>
      </c>
      <c r="C35" s="151">
        <v>266</v>
      </c>
      <c r="D35" s="90" t="s">
        <v>91</v>
      </c>
      <c r="E35" s="119"/>
      <c r="F35" s="120"/>
      <c r="G35" s="127"/>
      <c r="H35" s="127"/>
      <c r="I35" s="128"/>
      <c r="J35" s="123"/>
      <c r="K35" s="124"/>
      <c r="L35" s="123">
        <f t="shared" si="0"/>
        <v>0</v>
      </c>
      <c r="M35" s="125">
        <f t="shared" si="1"/>
        <v>0</v>
      </c>
      <c r="N35" s="126">
        <f t="shared" si="2"/>
        <v>0</v>
      </c>
    </row>
    <row r="36" spans="1:14" s="17" customFormat="1" ht="36" customHeight="1" x14ac:dyDescent="0.2">
      <c r="A36" s="119" t="s">
        <v>46</v>
      </c>
      <c r="B36" s="129" t="s">
        <v>855</v>
      </c>
      <c r="C36" s="151">
        <v>266</v>
      </c>
      <c r="D36" s="9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0"/>
        <v>0</v>
      </c>
      <c r="M36" s="125">
        <f t="shared" si="1"/>
        <v>0</v>
      </c>
      <c r="N36" s="126">
        <f t="shared" si="2"/>
        <v>0</v>
      </c>
    </row>
    <row r="37" spans="1:14" s="17" customFormat="1" ht="36" customHeight="1" x14ac:dyDescent="0.2">
      <c r="A37" s="119" t="s">
        <v>47</v>
      </c>
      <c r="B37" s="129" t="s">
        <v>854</v>
      </c>
      <c r="C37" s="151">
        <v>266</v>
      </c>
      <c r="D37" s="90" t="s">
        <v>91</v>
      </c>
      <c r="E37" s="119"/>
      <c r="F37" s="120"/>
      <c r="G37" s="127"/>
      <c r="H37" s="127"/>
      <c r="I37" s="128"/>
      <c r="J37" s="123"/>
      <c r="K37" s="124"/>
      <c r="L37" s="123">
        <f t="shared" si="0"/>
        <v>0</v>
      </c>
      <c r="M37" s="125">
        <f t="shared" si="1"/>
        <v>0</v>
      </c>
      <c r="N37" s="126">
        <f t="shared" si="2"/>
        <v>0</v>
      </c>
    </row>
    <row r="38" spans="1:14" s="17" customFormat="1" ht="36" customHeight="1" x14ac:dyDescent="0.2">
      <c r="A38" s="119" t="s">
        <v>48</v>
      </c>
      <c r="B38" s="129" t="s">
        <v>848</v>
      </c>
      <c r="C38" s="110">
        <v>3200</v>
      </c>
      <c r="D38" s="90" t="s">
        <v>91</v>
      </c>
      <c r="E38" s="119"/>
      <c r="F38" s="120"/>
      <c r="G38" s="127"/>
      <c r="H38" s="127"/>
      <c r="I38" s="128"/>
      <c r="J38" s="123"/>
      <c r="K38" s="124"/>
      <c r="L38" s="123">
        <f t="shared" si="0"/>
        <v>0</v>
      </c>
      <c r="M38" s="125">
        <f t="shared" si="1"/>
        <v>0</v>
      </c>
      <c r="N38" s="126">
        <f t="shared" si="2"/>
        <v>0</v>
      </c>
    </row>
    <row r="39" spans="1:14" s="17" customFormat="1" ht="36" customHeight="1" x14ac:dyDescent="0.2">
      <c r="A39" s="119" t="s">
        <v>49</v>
      </c>
      <c r="B39" s="121" t="s">
        <v>843</v>
      </c>
      <c r="C39" s="110">
        <v>6000</v>
      </c>
      <c r="D39" s="90" t="s">
        <v>91</v>
      </c>
      <c r="E39" s="119"/>
      <c r="F39" s="120"/>
      <c r="G39" s="127"/>
      <c r="H39" s="127"/>
      <c r="I39" s="128"/>
      <c r="J39" s="123"/>
      <c r="K39" s="124"/>
      <c r="L39" s="123">
        <f t="shared" si="0"/>
        <v>0</v>
      </c>
      <c r="M39" s="125">
        <f t="shared" si="1"/>
        <v>0</v>
      </c>
      <c r="N39" s="126">
        <f t="shared" si="2"/>
        <v>0</v>
      </c>
    </row>
    <row r="40" spans="1:14" s="17" customFormat="1" ht="36" customHeight="1" x14ac:dyDescent="0.2">
      <c r="A40" s="119" t="s">
        <v>50</v>
      </c>
      <c r="B40" s="129" t="s">
        <v>846</v>
      </c>
      <c r="C40" s="151">
        <v>1500</v>
      </c>
      <c r="D40" s="90" t="s">
        <v>91</v>
      </c>
      <c r="E40" s="119"/>
      <c r="F40" s="120"/>
      <c r="G40" s="127"/>
      <c r="H40" s="127"/>
      <c r="I40" s="128"/>
      <c r="J40" s="123"/>
      <c r="K40" s="124"/>
      <c r="L40" s="123">
        <f t="shared" si="0"/>
        <v>0</v>
      </c>
      <c r="M40" s="125">
        <f t="shared" si="1"/>
        <v>0</v>
      </c>
      <c r="N40" s="126">
        <f t="shared" si="2"/>
        <v>0</v>
      </c>
    </row>
    <row r="41" spans="1:14" s="17" customFormat="1" ht="36" customHeight="1" x14ac:dyDescent="0.2">
      <c r="A41" s="119" t="s">
        <v>51</v>
      </c>
      <c r="B41" s="129" t="s">
        <v>824</v>
      </c>
      <c r="C41" s="110">
        <v>40</v>
      </c>
      <c r="D41" s="90" t="s">
        <v>91</v>
      </c>
      <c r="E41" s="119"/>
      <c r="F41" s="120"/>
      <c r="G41" s="127"/>
      <c r="H41" s="127"/>
      <c r="I41" s="128"/>
      <c r="J41" s="123"/>
      <c r="K41" s="124"/>
      <c r="L41" s="123">
        <f t="shared" si="0"/>
        <v>0</v>
      </c>
      <c r="M41" s="125">
        <f t="shared" si="1"/>
        <v>0</v>
      </c>
      <c r="N41" s="126">
        <f t="shared" si="2"/>
        <v>0</v>
      </c>
    </row>
    <row r="42" spans="1:14" s="17" customFormat="1" ht="36" customHeight="1" x14ac:dyDescent="0.2">
      <c r="A42" s="119" t="s">
        <v>52</v>
      </c>
      <c r="B42" s="129" t="s">
        <v>801</v>
      </c>
      <c r="C42" s="110">
        <v>200</v>
      </c>
      <c r="D42" s="90" t="s">
        <v>91</v>
      </c>
      <c r="E42" s="119"/>
      <c r="F42" s="120"/>
      <c r="G42" s="127"/>
      <c r="H42" s="127"/>
      <c r="I42" s="128"/>
      <c r="J42" s="123"/>
      <c r="K42" s="124"/>
      <c r="L42" s="123">
        <f t="shared" si="0"/>
        <v>0</v>
      </c>
      <c r="M42" s="125">
        <f t="shared" si="1"/>
        <v>0</v>
      </c>
      <c r="N42" s="126">
        <f t="shared" si="2"/>
        <v>0</v>
      </c>
    </row>
    <row r="43" spans="1:14" s="17" customFormat="1" ht="36" customHeight="1" x14ac:dyDescent="0.2">
      <c r="A43" s="119" t="s">
        <v>53</v>
      </c>
      <c r="B43" s="121" t="s">
        <v>872</v>
      </c>
      <c r="C43" s="151">
        <v>400</v>
      </c>
      <c r="D43" s="90" t="s">
        <v>91</v>
      </c>
      <c r="E43" s="119"/>
      <c r="F43" s="120"/>
      <c r="G43" s="127"/>
      <c r="H43" s="127"/>
      <c r="I43" s="128"/>
      <c r="J43" s="123"/>
      <c r="K43" s="124"/>
      <c r="L43" s="123">
        <f t="shared" si="0"/>
        <v>0</v>
      </c>
      <c r="M43" s="125">
        <f t="shared" si="1"/>
        <v>0</v>
      </c>
      <c r="N43" s="126">
        <f t="shared" si="2"/>
        <v>0</v>
      </c>
    </row>
    <row r="44" spans="1:14" s="17" customFormat="1" ht="36" customHeight="1" x14ac:dyDescent="0.2">
      <c r="A44" s="119" t="s">
        <v>54</v>
      </c>
      <c r="B44" s="129" t="s">
        <v>813</v>
      </c>
      <c r="C44" s="110">
        <v>60</v>
      </c>
      <c r="D44" s="90" t="s">
        <v>91</v>
      </c>
      <c r="E44" s="119"/>
      <c r="F44" s="120"/>
      <c r="G44" s="127"/>
      <c r="H44" s="127"/>
      <c r="I44" s="128"/>
      <c r="J44" s="123"/>
      <c r="K44" s="124"/>
      <c r="L44" s="123">
        <f t="shared" si="0"/>
        <v>0</v>
      </c>
      <c r="M44" s="125">
        <f t="shared" si="1"/>
        <v>0</v>
      </c>
      <c r="N44" s="126">
        <f t="shared" si="2"/>
        <v>0</v>
      </c>
    </row>
    <row r="45" spans="1:14" s="17" customFormat="1" ht="36" customHeight="1" x14ac:dyDescent="0.2">
      <c r="A45" s="119" t="s">
        <v>55</v>
      </c>
      <c r="B45" s="129" t="s">
        <v>814</v>
      </c>
      <c r="C45" s="110">
        <v>60</v>
      </c>
      <c r="D45" s="90" t="s">
        <v>91</v>
      </c>
      <c r="E45" s="119"/>
      <c r="F45" s="120"/>
      <c r="G45" s="127"/>
      <c r="H45" s="127"/>
      <c r="I45" s="128"/>
      <c r="J45" s="123"/>
      <c r="K45" s="124"/>
      <c r="L45" s="123">
        <f t="shared" si="0"/>
        <v>0</v>
      </c>
      <c r="M45" s="125">
        <f t="shared" si="1"/>
        <v>0</v>
      </c>
      <c r="N45" s="126">
        <f t="shared" si="2"/>
        <v>0</v>
      </c>
    </row>
    <row r="46" spans="1:14" s="17" customFormat="1" ht="36" customHeight="1" x14ac:dyDescent="0.2">
      <c r="A46" s="119" t="s">
        <v>56</v>
      </c>
      <c r="B46" s="129" t="s">
        <v>834</v>
      </c>
      <c r="C46" s="110">
        <v>10</v>
      </c>
      <c r="D46" s="90" t="s">
        <v>91</v>
      </c>
      <c r="E46" s="119"/>
      <c r="F46" s="120"/>
      <c r="G46" s="127"/>
      <c r="H46" s="127"/>
      <c r="I46" s="128"/>
      <c r="J46" s="123"/>
      <c r="K46" s="124"/>
      <c r="L46" s="123">
        <f t="shared" si="0"/>
        <v>0</v>
      </c>
      <c r="M46" s="125">
        <f t="shared" si="1"/>
        <v>0</v>
      </c>
      <c r="N46" s="126">
        <f t="shared" si="2"/>
        <v>0</v>
      </c>
    </row>
    <row r="47" spans="1:14" s="17" customFormat="1" ht="36" customHeight="1" x14ac:dyDescent="0.2">
      <c r="A47" s="119" t="s">
        <v>57</v>
      </c>
      <c r="B47" s="129" t="s">
        <v>807</v>
      </c>
      <c r="C47" s="110">
        <v>40</v>
      </c>
      <c r="D47" s="90" t="s">
        <v>91</v>
      </c>
      <c r="E47" s="119"/>
      <c r="F47" s="120"/>
      <c r="G47" s="127"/>
      <c r="H47" s="127"/>
      <c r="I47" s="128"/>
      <c r="J47" s="123"/>
      <c r="K47" s="124"/>
      <c r="L47" s="123">
        <f t="shared" si="0"/>
        <v>0</v>
      </c>
      <c r="M47" s="125">
        <f t="shared" si="1"/>
        <v>0</v>
      </c>
      <c r="N47" s="126">
        <f t="shared" si="2"/>
        <v>0</v>
      </c>
    </row>
    <row r="48" spans="1:14" s="17" customFormat="1" ht="36" customHeight="1" x14ac:dyDescent="0.2">
      <c r="A48" s="119" t="s">
        <v>38</v>
      </c>
      <c r="B48" s="129" t="s">
        <v>806</v>
      </c>
      <c r="C48" s="110">
        <v>750</v>
      </c>
      <c r="D48" s="90" t="s">
        <v>91</v>
      </c>
      <c r="E48" s="119"/>
      <c r="F48" s="120"/>
      <c r="G48" s="127"/>
      <c r="H48" s="127"/>
      <c r="I48" s="128"/>
      <c r="J48" s="123"/>
      <c r="K48" s="124"/>
      <c r="L48" s="123">
        <f t="shared" si="0"/>
        <v>0</v>
      </c>
      <c r="M48" s="125">
        <f t="shared" si="1"/>
        <v>0</v>
      </c>
      <c r="N48" s="126">
        <f t="shared" si="2"/>
        <v>0</v>
      </c>
    </row>
    <row r="49" spans="1:14" s="17" customFormat="1" ht="36" customHeight="1" x14ac:dyDescent="0.2">
      <c r="A49" s="119" t="s">
        <v>58</v>
      </c>
      <c r="B49" s="121" t="s">
        <v>841</v>
      </c>
      <c r="C49" s="110">
        <v>16000</v>
      </c>
      <c r="D49" s="90" t="s">
        <v>91</v>
      </c>
      <c r="E49" s="119"/>
      <c r="F49" s="120"/>
      <c r="G49" s="127"/>
      <c r="H49" s="127"/>
      <c r="I49" s="128"/>
      <c r="J49" s="123"/>
      <c r="K49" s="124"/>
      <c r="L49" s="123">
        <f t="shared" si="0"/>
        <v>0</v>
      </c>
      <c r="M49" s="125">
        <f t="shared" si="1"/>
        <v>0</v>
      </c>
      <c r="N49" s="126">
        <f t="shared" si="2"/>
        <v>0</v>
      </c>
    </row>
    <row r="50" spans="1:14" s="17" customFormat="1" ht="36" customHeight="1" x14ac:dyDescent="0.2">
      <c r="A50" s="119" t="s">
        <v>59</v>
      </c>
      <c r="B50" s="121" t="s">
        <v>842</v>
      </c>
      <c r="C50" s="110">
        <v>4000</v>
      </c>
      <c r="D50" s="90" t="s">
        <v>91</v>
      </c>
      <c r="E50" s="119"/>
      <c r="F50" s="120"/>
      <c r="G50" s="127"/>
      <c r="H50" s="127"/>
      <c r="I50" s="128"/>
      <c r="J50" s="123"/>
      <c r="K50" s="124"/>
      <c r="L50" s="123">
        <f t="shared" si="0"/>
        <v>0</v>
      </c>
      <c r="M50" s="125">
        <f t="shared" si="1"/>
        <v>0</v>
      </c>
      <c r="N50" s="126">
        <f t="shared" si="2"/>
        <v>0</v>
      </c>
    </row>
    <row r="51" spans="1:14" s="17" customFormat="1" ht="36" customHeight="1" x14ac:dyDescent="0.2">
      <c r="A51" s="119" t="s">
        <v>66</v>
      </c>
      <c r="B51" s="129" t="s">
        <v>821</v>
      </c>
      <c r="C51" s="110">
        <v>400</v>
      </c>
      <c r="D51" s="90" t="s">
        <v>91</v>
      </c>
      <c r="E51" s="119"/>
      <c r="F51" s="120"/>
      <c r="G51" s="127"/>
      <c r="H51" s="127"/>
      <c r="I51" s="128"/>
      <c r="J51" s="123"/>
      <c r="K51" s="124"/>
      <c r="L51" s="123">
        <f t="shared" si="0"/>
        <v>0</v>
      </c>
      <c r="M51" s="125">
        <f t="shared" si="1"/>
        <v>0</v>
      </c>
      <c r="N51" s="126">
        <f t="shared" si="2"/>
        <v>0</v>
      </c>
    </row>
    <row r="52" spans="1:14" s="17" customFormat="1" ht="32.25" customHeight="1" x14ac:dyDescent="0.2">
      <c r="A52" s="119" t="s">
        <v>67</v>
      </c>
      <c r="B52" s="129" t="s">
        <v>840</v>
      </c>
      <c r="C52" s="176">
        <v>20</v>
      </c>
      <c r="D52" s="90" t="s">
        <v>91</v>
      </c>
      <c r="E52" s="119"/>
      <c r="F52" s="120"/>
      <c r="G52" s="127"/>
      <c r="H52" s="127"/>
      <c r="I52" s="128"/>
      <c r="J52" s="123"/>
      <c r="K52" s="124"/>
      <c r="L52" s="123">
        <f t="shared" si="0"/>
        <v>0</v>
      </c>
      <c r="M52" s="125">
        <f t="shared" si="1"/>
        <v>0</v>
      </c>
      <c r="N52" s="126">
        <f t="shared" si="2"/>
        <v>0</v>
      </c>
    </row>
    <row r="53" spans="1:14" s="17" customFormat="1" ht="32.25" customHeight="1" x14ac:dyDescent="0.2">
      <c r="A53" s="119" t="s">
        <v>68</v>
      </c>
      <c r="B53" s="129" t="s">
        <v>844</v>
      </c>
      <c r="C53" s="151">
        <v>160</v>
      </c>
      <c r="D53" s="90" t="s">
        <v>91</v>
      </c>
      <c r="E53" s="119"/>
      <c r="F53" s="120"/>
      <c r="G53" s="127"/>
      <c r="H53" s="127"/>
      <c r="I53" s="128"/>
      <c r="J53" s="123"/>
      <c r="K53" s="124"/>
      <c r="L53" s="123">
        <f t="shared" si="0"/>
        <v>0</v>
      </c>
      <c r="M53" s="125">
        <f t="shared" si="1"/>
        <v>0</v>
      </c>
      <c r="N53" s="126">
        <f t="shared" si="2"/>
        <v>0</v>
      </c>
    </row>
    <row r="54" spans="1:14" s="17" customFormat="1" ht="32.25" customHeight="1" x14ac:dyDescent="0.2">
      <c r="A54" s="119" t="s">
        <v>69</v>
      </c>
      <c r="B54" s="129" t="s">
        <v>856</v>
      </c>
      <c r="C54" s="151">
        <v>400</v>
      </c>
      <c r="D54" s="90" t="s">
        <v>91</v>
      </c>
      <c r="E54" s="119"/>
      <c r="F54" s="120"/>
      <c r="G54" s="127"/>
      <c r="H54" s="127"/>
      <c r="I54" s="128"/>
      <c r="J54" s="123"/>
      <c r="K54" s="124"/>
      <c r="L54" s="123">
        <f t="shared" si="0"/>
        <v>0</v>
      </c>
      <c r="M54" s="125">
        <f t="shared" si="1"/>
        <v>0</v>
      </c>
      <c r="N54" s="126">
        <f t="shared" si="2"/>
        <v>0</v>
      </c>
    </row>
    <row r="55" spans="1:14" s="17" customFormat="1" ht="32.25" customHeight="1" x14ac:dyDescent="0.2">
      <c r="A55" s="119" t="s">
        <v>70</v>
      </c>
      <c r="B55" s="129" t="s">
        <v>800</v>
      </c>
      <c r="C55" s="110">
        <v>200</v>
      </c>
      <c r="D55" s="90" t="s">
        <v>91</v>
      </c>
      <c r="E55" s="119"/>
      <c r="F55" s="120"/>
      <c r="G55" s="127"/>
      <c r="H55" s="127"/>
      <c r="I55" s="128"/>
      <c r="J55" s="123"/>
      <c r="K55" s="124"/>
      <c r="L55" s="123">
        <f t="shared" si="0"/>
        <v>0</v>
      </c>
      <c r="M55" s="125">
        <f t="shared" si="1"/>
        <v>0</v>
      </c>
      <c r="N55" s="126">
        <f t="shared" si="2"/>
        <v>0</v>
      </c>
    </row>
    <row r="56" spans="1:14" s="17" customFormat="1" ht="32.25" customHeight="1" x14ac:dyDescent="0.2">
      <c r="A56" s="119" t="s">
        <v>71</v>
      </c>
      <c r="B56" s="129" t="s">
        <v>849</v>
      </c>
      <c r="C56" s="151">
        <v>40</v>
      </c>
      <c r="D56" s="90" t="s">
        <v>91</v>
      </c>
      <c r="E56" s="119"/>
      <c r="F56" s="120"/>
      <c r="G56" s="127"/>
      <c r="H56" s="127"/>
      <c r="I56" s="128"/>
      <c r="J56" s="123"/>
      <c r="K56" s="124"/>
      <c r="L56" s="123">
        <f t="shared" si="0"/>
        <v>0</v>
      </c>
      <c r="M56" s="125">
        <f t="shared" si="1"/>
        <v>0</v>
      </c>
      <c r="N56" s="126">
        <f t="shared" si="2"/>
        <v>0</v>
      </c>
    </row>
    <row r="57" spans="1:14" s="17" customFormat="1" ht="32.25" customHeight="1" x14ac:dyDescent="0.2">
      <c r="A57" s="119" t="s">
        <v>72</v>
      </c>
      <c r="B57" s="129" t="s">
        <v>852</v>
      </c>
      <c r="C57" s="151">
        <v>1200</v>
      </c>
      <c r="D57" s="90" t="s">
        <v>91</v>
      </c>
      <c r="E57" s="119"/>
      <c r="F57" s="120"/>
      <c r="G57" s="127"/>
      <c r="H57" s="127"/>
      <c r="I57" s="128"/>
      <c r="J57" s="123"/>
      <c r="K57" s="124"/>
      <c r="L57" s="123">
        <f t="shared" si="0"/>
        <v>0</v>
      </c>
      <c r="M57" s="125">
        <f t="shared" si="1"/>
        <v>0</v>
      </c>
      <c r="N57" s="126">
        <f t="shared" si="2"/>
        <v>0</v>
      </c>
    </row>
    <row r="58" spans="1:14" s="17" customFormat="1" ht="32.25" customHeight="1" x14ac:dyDescent="0.2">
      <c r="A58" s="119" t="s">
        <v>106</v>
      </c>
      <c r="B58" s="129" t="s">
        <v>827</v>
      </c>
      <c r="C58" s="110">
        <v>40</v>
      </c>
      <c r="D58" s="90" t="s">
        <v>91</v>
      </c>
      <c r="E58" s="119"/>
      <c r="F58" s="120"/>
      <c r="G58" s="127"/>
      <c r="H58" s="127"/>
      <c r="I58" s="128"/>
      <c r="J58" s="123"/>
      <c r="K58" s="124"/>
      <c r="L58" s="123">
        <f t="shared" si="0"/>
        <v>0</v>
      </c>
      <c r="M58" s="125">
        <f t="shared" si="1"/>
        <v>0</v>
      </c>
      <c r="N58" s="126">
        <f t="shared" si="2"/>
        <v>0</v>
      </c>
    </row>
    <row r="59" spans="1:14" s="17" customFormat="1" ht="32.25" customHeight="1" x14ac:dyDescent="0.2">
      <c r="A59" s="119" t="s">
        <v>107</v>
      </c>
      <c r="B59" s="129" t="s">
        <v>818</v>
      </c>
      <c r="C59" s="110">
        <v>500</v>
      </c>
      <c r="D59" s="90" t="s">
        <v>91</v>
      </c>
      <c r="E59" s="119"/>
      <c r="F59" s="120"/>
      <c r="G59" s="127"/>
      <c r="H59" s="127"/>
      <c r="I59" s="128"/>
      <c r="J59" s="123"/>
      <c r="K59" s="124"/>
      <c r="L59" s="123">
        <f t="shared" si="0"/>
        <v>0</v>
      </c>
      <c r="M59" s="125">
        <f t="shared" si="1"/>
        <v>0</v>
      </c>
      <c r="N59" s="126">
        <f t="shared" si="2"/>
        <v>0</v>
      </c>
    </row>
    <row r="60" spans="1:14" s="17" customFormat="1" ht="32.25" customHeight="1" x14ac:dyDescent="0.2">
      <c r="A60" s="119" t="s">
        <v>108</v>
      </c>
      <c r="B60" s="129" t="s">
        <v>820</v>
      </c>
      <c r="C60" s="110">
        <v>40</v>
      </c>
      <c r="D60" s="90" t="s">
        <v>91</v>
      </c>
      <c r="E60" s="119"/>
      <c r="F60" s="120"/>
      <c r="G60" s="127"/>
      <c r="H60" s="127"/>
      <c r="I60" s="128"/>
      <c r="J60" s="123"/>
      <c r="K60" s="124"/>
      <c r="L60" s="123">
        <f t="shared" si="0"/>
        <v>0</v>
      </c>
      <c r="M60" s="125">
        <f t="shared" si="1"/>
        <v>0</v>
      </c>
      <c r="N60" s="126">
        <f t="shared" si="2"/>
        <v>0</v>
      </c>
    </row>
    <row r="61" spans="1:14" s="17" customFormat="1" ht="32.25" customHeight="1" x14ac:dyDescent="0.2">
      <c r="A61" s="119" t="s">
        <v>109</v>
      </c>
      <c r="B61" s="129" t="s">
        <v>819</v>
      </c>
      <c r="C61" s="110">
        <v>400</v>
      </c>
      <c r="D61" s="90" t="s">
        <v>91</v>
      </c>
      <c r="E61" s="119"/>
      <c r="F61" s="120"/>
      <c r="G61" s="127"/>
      <c r="H61" s="127"/>
      <c r="I61" s="128"/>
      <c r="J61" s="123"/>
      <c r="K61" s="124"/>
      <c r="L61" s="123">
        <f t="shared" si="0"/>
        <v>0</v>
      </c>
      <c r="M61" s="125">
        <f t="shared" si="1"/>
        <v>0</v>
      </c>
      <c r="N61" s="126">
        <f t="shared" si="2"/>
        <v>0</v>
      </c>
    </row>
    <row r="62" spans="1:14" s="17" customFormat="1" ht="32.25" customHeight="1" x14ac:dyDescent="0.2">
      <c r="A62" s="119" t="s">
        <v>110</v>
      </c>
      <c r="B62" s="121" t="s">
        <v>817</v>
      </c>
      <c r="C62" s="122">
        <v>250</v>
      </c>
      <c r="D62" s="90" t="s">
        <v>91</v>
      </c>
      <c r="E62" s="119"/>
      <c r="F62" s="120"/>
      <c r="G62" s="127"/>
      <c r="H62" s="127"/>
      <c r="I62" s="128"/>
      <c r="J62" s="123"/>
      <c r="K62" s="124"/>
      <c r="L62" s="123">
        <f t="shared" si="0"/>
        <v>0</v>
      </c>
      <c r="M62" s="125">
        <f t="shared" si="1"/>
        <v>0</v>
      </c>
      <c r="N62" s="126">
        <f t="shared" si="2"/>
        <v>0</v>
      </c>
    </row>
    <row r="63" spans="1:14" s="17" customFormat="1" ht="32.25" customHeight="1" x14ac:dyDescent="0.2">
      <c r="A63" s="119" t="s">
        <v>111</v>
      </c>
      <c r="B63" s="129" t="s">
        <v>816</v>
      </c>
      <c r="C63" s="110">
        <v>1100</v>
      </c>
      <c r="D63" s="90" t="s">
        <v>91</v>
      </c>
      <c r="E63" s="119"/>
      <c r="F63" s="120"/>
      <c r="G63" s="127"/>
      <c r="H63" s="127"/>
      <c r="I63" s="128"/>
      <c r="J63" s="123"/>
      <c r="K63" s="124"/>
      <c r="L63" s="123">
        <f t="shared" si="0"/>
        <v>0</v>
      </c>
      <c r="M63" s="125">
        <f t="shared" si="1"/>
        <v>0</v>
      </c>
      <c r="N63" s="126">
        <f t="shared" si="2"/>
        <v>0</v>
      </c>
    </row>
    <row r="64" spans="1:14" s="17" customFormat="1" ht="32.25" customHeight="1" x14ac:dyDescent="0.2">
      <c r="A64" s="119" t="s">
        <v>112</v>
      </c>
      <c r="B64" s="121" t="s">
        <v>809</v>
      </c>
      <c r="C64" s="122">
        <v>4</v>
      </c>
      <c r="D64" s="90" t="s">
        <v>91</v>
      </c>
      <c r="E64" s="119"/>
      <c r="F64" s="120"/>
      <c r="G64" s="127"/>
      <c r="H64" s="127"/>
      <c r="I64" s="128"/>
      <c r="J64" s="123"/>
      <c r="K64" s="124"/>
      <c r="L64" s="123">
        <f t="shared" si="0"/>
        <v>0</v>
      </c>
      <c r="M64" s="125">
        <f t="shared" si="1"/>
        <v>0</v>
      </c>
      <c r="N64" s="126">
        <f t="shared" si="2"/>
        <v>0</v>
      </c>
    </row>
    <row r="65" spans="1:14" s="17" customFormat="1" ht="32.25" customHeight="1" x14ac:dyDescent="0.2">
      <c r="A65" s="119" t="s">
        <v>113</v>
      </c>
      <c r="B65" s="129" t="s">
        <v>808</v>
      </c>
      <c r="C65" s="110">
        <v>25</v>
      </c>
      <c r="D65" s="90" t="s">
        <v>91</v>
      </c>
      <c r="E65" s="119"/>
      <c r="F65" s="120"/>
      <c r="G65" s="127"/>
      <c r="H65" s="127"/>
      <c r="I65" s="128"/>
      <c r="J65" s="123"/>
      <c r="K65" s="124"/>
      <c r="L65" s="123">
        <f t="shared" si="0"/>
        <v>0</v>
      </c>
      <c r="M65" s="125">
        <f t="shared" si="1"/>
        <v>0</v>
      </c>
      <c r="N65" s="126">
        <f t="shared" si="2"/>
        <v>0</v>
      </c>
    </row>
    <row r="66" spans="1:14" s="17" customFormat="1" ht="32.25" customHeight="1" x14ac:dyDescent="0.2">
      <c r="A66" s="119" t="s">
        <v>116</v>
      </c>
      <c r="B66" s="129" t="s">
        <v>828</v>
      </c>
      <c r="C66" s="110">
        <v>50</v>
      </c>
      <c r="D66" s="90" t="s">
        <v>91</v>
      </c>
      <c r="E66" s="119"/>
      <c r="F66" s="120"/>
      <c r="G66" s="127"/>
      <c r="H66" s="127"/>
      <c r="I66" s="128"/>
      <c r="J66" s="123"/>
      <c r="K66" s="124"/>
      <c r="L66" s="123">
        <f t="shared" si="0"/>
        <v>0</v>
      </c>
      <c r="M66" s="125">
        <f t="shared" si="1"/>
        <v>0</v>
      </c>
      <c r="N66" s="126">
        <f t="shared" si="2"/>
        <v>0</v>
      </c>
    </row>
    <row r="67" spans="1:14" s="17" customFormat="1" ht="32.25" customHeight="1" x14ac:dyDescent="0.2">
      <c r="A67" s="119" t="s">
        <v>117</v>
      </c>
      <c r="B67" s="129" t="s">
        <v>798</v>
      </c>
      <c r="C67" s="110">
        <v>120</v>
      </c>
      <c r="D67" s="90" t="s">
        <v>91</v>
      </c>
      <c r="E67" s="119"/>
      <c r="F67" s="120"/>
      <c r="G67" s="127"/>
      <c r="H67" s="127"/>
      <c r="I67" s="128"/>
      <c r="J67" s="123"/>
      <c r="K67" s="124"/>
      <c r="L67" s="123">
        <f t="shared" si="0"/>
        <v>0</v>
      </c>
      <c r="M67" s="125">
        <f t="shared" si="1"/>
        <v>0</v>
      </c>
      <c r="N67" s="126">
        <f t="shared" si="2"/>
        <v>0</v>
      </c>
    </row>
    <row r="68" spans="1:14" s="17" customFormat="1" ht="32.25" customHeight="1" x14ac:dyDescent="0.2">
      <c r="A68" s="119" t="s">
        <v>118</v>
      </c>
      <c r="B68" s="129" t="s">
        <v>799</v>
      </c>
      <c r="C68" s="110">
        <v>40</v>
      </c>
      <c r="D68" s="90" t="s">
        <v>91</v>
      </c>
      <c r="E68" s="119"/>
      <c r="F68" s="120"/>
      <c r="G68" s="127"/>
      <c r="H68" s="127"/>
      <c r="I68" s="128"/>
      <c r="J68" s="123"/>
      <c r="K68" s="124"/>
      <c r="L68" s="123">
        <f t="shared" si="0"/>
        <v>0</v>
      </c>
      <c r="M68" s="125">
        <f t="shared" si="1"/>
        <v>0</v>
      </c>
      <c r="N68" s="126">
        <f t="shared" si="2"/>
        <v>0</v>
      </c>
    </row>
    <row r="69" spans="1:14" s="17" customFormat="1" ht="32.25" customHeight="1" x14ac:dyDescent="0.2">
      <c r="A69" s="119" t="s">
        <v>119</v>
      </c>
      <c r="B69" s="129" t="s">
        <v>830</v>
      </c>
      <c r="C69" s="110">
        <v>10</v>
      </c>
      <c r="D69" s="90" t="s">
        <v>91</v>
      </c>
      <c r="E69" s="119"/>
      <c r="F69" s="120"/>
      <c r="G69" s="127"/>
      <c r="H69" s="127"/>
      <c r="I69" s="128"/>
      <c r="J69" s="123"/>
      <c r="K69" s="124"/>
      <c r="L69" s="123">
        <f t="shared" si="0"/>
        <v>0</v>
      </c>
      <c r="M69" s="125">
        <f t="shared" si="1"/>
        <v>0</v>
      </c>
      <c r="N69" s="126">
        <f t="shared" si="2"/>
        <v>0</v>
      </c>
    </row>
    <row r="70" spans="1:14" s="17" customFormat="1" ht="32.25" customHeight="1" x14ac:dyDescent="0.2">
      <c r="A70" s="119" t="s">
        <v>120</v>
      </c>
      <c r="B70" s="129" t="s">
        <v>829</v>
      </c>
      <c r="C70" s="110">
        <v>200</v>
      </c>
      <c r="D70" s="90" t="s">
        <v>91</v>
      </c>
      <c r="E70" s="119"/>
      <c r="F70" s="120"/>
      <c r="G70" s="127"/>
      <c r="H70" s="127"/>
      <c r="I70" s="128"/>
      <c r="J70" s="123"/>
      <c r="K70" s="124"/>
      <c r="L70" s="123">
        <f t="shared" si="0"/>
        <v>0</v>
      </c>
      <c r="M70" s="125">
        <f t="shared" si="1"/>
        <v>0</v>
      </c>
      <c r="N70" s="126">
        <f t="shared" si="2"/>
        <v>0</v>
      </c>
    </row>
    <row r="71" spans="1:14" s="17" customFormat="1" ht="32.25" customHeight="1" x14ac:dyDescent="0.2">
      <c r="A71" s="119" t="s">
        <v>121</v>
      </c>
      <c r="B71" s="121" t="s">
        <v>862</v>
      </c>
      <c r="C71" s="110">
        <v>100</v>
      </c>
      <c r="D71" s="90" t="s">
        <v>91</v>
      </c>
      <c r="E71" s="119"/>
      <c r="F71" s="120"/>
      <c r="G71" s="127"/>
      <c r="H71" s="127"/>
      <c r="I71" s="128"/>
      <c r="J71" s="123"/>
      <c r="K71" s="124"/>
      <c r="L71" s="123">
        <f t="shared" si="0"/>
        <v>0</v>
      </c>
      <c r="M71" s="125">
        <f t="shared" si="1"/>
        <v>0</v>
      </c>
      <c r="N71" s="126">
        <f t="shared" si="2"/>
        <v>0</v>
      </c>
    </row>
    <row r="72" spans="1:14" s="17" customFormat="1" ht="32.25" customHeight="1" x14ac:dyDescent="0.2">
      <c r="A72" s="119" t="s">
        <v>122</v>
      </c>
      <c r="B72" s="121" t="s">
        <v>863</v>
      </c>
      <c r="C72" s="110">
        <v>200</v>
      </c>
      <c r="D72" s="90" t="s">
        <v>91</v>
      </c>
      <c r="E72" s="119"/>
      <c r="F72" s="120"/>
      <c r="G72" s="127"/>
      <c r="H72" s="127"/>
      <c r="I72" s="128"/>
      <c r="J72" s="123"/>
      <c r="K72" s="124"/>
      <c r="L72" s="123">
        <f t="shared" si="0"/>
        <v>0</v>
      </c>
      <c r="M72" s="125">
        <f t="shared" si="1"/>
        <v>0</v>
      </c>
      <c r="N72" s="126">
        <f t="shared" si="2"/>
        <v>0</v>
      </c>
    </row>
    <row r="73" spans="1:14" s="17" customFormat="1" ht="32.25" customHeight="1" x14ac:dyDescent="0.2">
      <c r="A73" s="119" t="s">
        <v>123</v>
      </c>
      <c r="B73" s="129" t="s">
        <v>858</v>
      </c>
      <c r="C73" s="151">
        <v>20</v>
      </c>
      <c r="D73" s="90" t="s">
        <v>91</v>
      </c>
      <c r="E73" s="119"/>
      <c r="F73" s="120"/>
      <c r="G73" s="127"/>
      <c r="H73" s="127"/>
      <c r="I73" s="128"/>
      <c r="J73" s="123"/>
      <c r="K73" s="124"/>
      <c r="L73" s="123">
        <f t="shared" si="0"/>
        <v>0</v>
      </c>
      <c r="M73" s="125">
        <f t="shared" si="1"/>
        <v>0</v>
      </c>
      <c r="N73" s="126">
        <f t="shared" si="2"/>
        <v>0</v>
      </c>
    </row>
    <row r="74" spans="1:14" s="17" customFormat="1" ht="32.25" customHeight="1" x14ac:dyDescent="0.2">
      <c r="A74" s="119" t="s">
        <v>124</v>
      </c>
      <c r="B74" s="129" t="s">
        <v>859</v>
      </c>
      <c r="C74" s="151">
        <v>20</v>
      </c>
      <c r="D74" s="90" t="s">
        <v>91</v>
      </c>
      <c r="E74" s="119"/>
      <c r="F74" s="120"/>
      <c r="G74" s="127"/>
      <c r="H74" s="127"/>
      <c r="I74" s="128"/>
      <c r="J74" s="123"/>
      <c r="K74" s="124"/>
      <c r="L74" s="123">
        <f t="shared" si="0"/>
        <v>0</v>
      </c>
      <c r="M74" s="125">
        <f t="shared" si="1"/>
        <v>0</v>
      </c>
      <c r="N74" s="126">
        <f t="shared" si="2"/>
        <v>0</v>
      </c>
    </row>
    <row r="75" spans="1:14" s="17" customFormat="1" ht="32.25" customHeight="1" x14ac:dyDescent="0.2">
      <c r="A75" s="119" t="s">
        <v>125</v>
      </c>
      <c r="B75" s="129" t="s">
        <v>857</v>
      </c>
      <c r="C75" s="151">
        <v>100</v>
      </c>
      <c r="D75" s="90" t="s">
        <v>91</v>
      </c>
      <c r="E75" s="119"/>
      <c r="F75" s="120"/>
      <c r="G75" s="127"/>
      <c r="H75" s="127"/>
      <c r="I75" s="128"/>
      <c r="J75" s="123"/>
      <c r="K75" s="124"/>
      <c r="L75" s="123">
        <f t="shared" si="0"/>
        <v>0</v>
      </c>
      <c r="M75" s="125">
        <f t="shared" si="1"/>
        <v>0</v>
      </c>
      <c r="N75" s="126">
        <f t="shared" si="2"/>
        <v>0</v>
      </c>
    </row>
    <row r="76" spans="1:14" s="17" customFormat="1" ht="32.25" customHeight="1" x14ac:dyDescent="0.2">
      <c r="A76" s="119" t="s">
        <v>126</v>
      </c>
      <c r="B76" s="129" t="s">
        <v>802</v>
      </c>
      <c r="C76" s="110">
        <v>80</v>
      </c>
      <c r="D76" s="90" t="s">
        <v>91</v>
      </c>
      <c r="E76" s="119"/>
      <c r="F76" s="120"/>
      <c r="G76" s="127"/>
      <c r="H76" s="127"/>
      <c r="I76" s="128"/>
      <c r="J76" s="123"/>
      <c r="K76" s="124"/>
      <c r="L76" s="123">
        <f t="shared" si="0"/>
        <v>0</v>
      </c>
      <c r="M76" s="125">
        <f t="shared" si="1"/>
        <v>0</v>
      </c>
      <c r="N76" s="126">
        <f t="shared" si="2"/>
        <v>0</v>
      </c>
    </row>
    <row r="77" spans="1:14" s="17" customFormat="1" ht="32.25" customHeight="1" x14ac:dyDescent="0.2">
      <c r="A77" s="119" t="s">
        <v>127</v>
      </c>
      <c r="B77" s="129" t="s">
        <v>850</v>
      </c>
      <c r="C77" s="151">
        <v>600</v>
      </c>
      <c r="D77" s="90" t="s">
        <v>91</v>
      </c>
      <c r="E77" s="119"/>
      <c r="F77" s="120"/>
      <c r="G77" s="127"/>
      <c r="H77" s="127"/>
      <c r="I77" s="128"/>
      <c r="J77" s="123"/>
      <c r="K77" s="124"/>
      <c r="L77" s="123">
        <f t="shared" si="0"/>
        <v>0</v>
      </c>
      <c r="M77" s="125">
        <f t="shared" si="1"/>
        <v>0</v>
      </c>
      <c r="N77" s="126">
        <f t="shared" si="2"/>
        <v>0</v>
      </c>
    </row>
    <row r="78" spans="1:14" s="17" customFormat="1" ht="32.25" customHeight="1" x14ac:dyDescent="0.2">
      <c r="A78" s="119" t="s">
        <v>128</v>
      </c>
      <c r="B78" s="129" t="s">
        <v>793</v>
      </c>
      <c r="C78" s="110">
        <v>800</v>
      </c>
      <c r="D78" s="90" t="s">
        <v>91</v>
      </c>
      <c r="E78" s="119"/>
      <c r="F78" s="120"/>
      <c r="G78" s="127"/>
      <c r="H78" s="127"/>
      <c r="I78" s="128"/>
      <c r="J78" s="123"/>
      <c r="K78" s="124"/>
      <c r="L78" s="123">
        <f t="shared" ref="L78:L88" si="3">J78*K78</f>
        <v>0</v>
      </c>
      <c r="M78" s="125">
        <f t="shared" ref="M78:M88" si="4">J78+L78</f>
        <v>0</v>
      </c>
      <c r="N78" s="126">
        <f t="shared" si="2"/>
        <v>0</v>
      </c>
    </row>
    <row r="79" spans="1:14" s="17" customFormat="1" ht="32.25" customHeight="1" x14ac:dyDescent="0.2">
      <c r="A79" s="119" t="s">
        <v>129</v>
      </c>
      <c r="B79" s="129" t="s">
        <v>796</v>
      </c>
      <c r="C79" s="110">
        <v>480</v>
      </c>
      <c r="D79" s="90" t="s">
        <v>91</v>
      </c>
      <c r="E79" s="119"/>
      <c r="F79" s="120"/>
      <c r="G79" s="127"/>
      <c r="H79" s="127"/>
      <c r="I79" s="128"/>
      <c r="J79" s="123"/>
      <c r="K79" s="124"/>
      <c r="L79" s="123">
        <f t="shared" si="3"/>
        <v>0</v>
      </c>
      <c r="M79" s="125">
        <f t="shared" si="4"/>
        <v>0</v>
      </c>
      <c r="N79" s="126">
        <f t="shared" si="2"/>
        <v>0</v>
      </c>
    </row>
    <row r="80" spans="1:14" s="17" customFormat="1" ht="32.25" customHeight="1" x14ac:dyDescent="0.2">
      <c r="A80" s="119" t="s">
        <v>130</v>
      </c>
      <c r="B80" s="129" t="s">
        <v>795</v>
      </c>
      <c r="C80" s="110">
        <v>700</v>
      </c>
      <c r="D80" s="90" t="s">
        <v>91</v>
      </c>
      <c r="E80" s="119"/>
      <c r="F80" s="120"/>
      <c r="G80" s="127"/>
      <c r="H80" s="127"/>
      <c r="I80" s="128"/>
      <c r="J80" s="123"/>
      <c r="K80" s="124"/>
      <c r="L80" s="123">
        <f t="shared" si="3"/>
        <v>0</v>
      </c>
      <c r="M80" s="125">
        <f t="shared" si="4"/>
        <v>0</v>
      </c>
      <c r="N80" s="126">
        <f t="shared" ref="N80:N88" si="5">$C80*M80</f>
        <v>0</v>
      </c>
    </row>
    <row r="81" spans="1:14" s="17" customFormat="1" ht="32.25" customHeight="1" x14ac:dyDescent="0.2">
      <c r="A81" s="119" t="s">
        <v>131</v>
      </c>
      <c r="B81" s="129" t="s">
        <v>794</v>
      </c>
      <c r="C81" s="110">
        <v>220</v>
      </c>
      <c r="D81" s="90" t="s">
        <v>91</v>
      </c>
      <c r="E81" s="119"/>
      <c r="F81" s="120"/>
      <c r="G81" s="127"/>
      <c r="H81" s="127"/>
      <c r="I81" s="128"/>
      <c r="J81" s="123"/>
      <c r="K81" s="124"/>
      <c r="L81" s="123">
        <f t="shared" si="3"/>
        <v>0</v>
      </c>
      <c r="M81" s="125">
        <f t="shared" si="4"/>
        <v>0</v>
      </c>
      <c r="N81" s="126">
        <f t="shared" si="5"/>
        <v>0</v>
      </c>
    </row>
    <row r="82" spans="1:14" s="17" customFormat="1" ht="32.25" customHeight="1" x14ac:dyDescent="0.2">
      <c r="A82" s="119" t="s">
        <v>132</v>
      </c>
      <c r="B82" s="129" t="s">
        <v>797</v>
      </c>
      <c r="C82" s="110">
        <v>100</v>
      </c>
      <c r="D82" s="90" t="s">
        <v>91</v>
      </c>
      <c r="E82" s="119"/>
      <c r="F82" s="120"/>
      <c r="G82" s="127"/>
      <c r="H82" s="127"/>
      <c r="I82" s="128"/>
      <c r="J82" s="123"/>
      <c r="K82" s="124"/>
      <c r="L82" s="123">
        <f t="shared" si="3"/>
        <v>0</v>
      </c>
      <c r="M82" s="125">
        <f t="shared" si="4"/>
        <v>0</v>
      </c>
      <c r="N82" s="126">
        <f t="shared" si="5"/>
        <v>0</v>
      </c>
    </row>
    <row r="83" spans="1:14" s="17" customFormat="1" ht="32.25" customHeight="1" x14ac:dyDescent="0.2">
      <c r="A83" s="119" t="s">
        <v>976</v>
      </c>
      <c r="B83" s="129" t="s">
        <v>832</v>
      </c>
      <c r="C83" s="110">
        <v>40</v>
      </c>
      <c r="D83" s="90" t="s">
        <v>91</v>
      </c>
      <c r="E83" s="119"/>
      <c r="F83" s="120"/>
      <c r="G83" s="127"/>
      <c r="H83" s="127"/>
      <c r="I83" s="128"/>
      <c r="J83" s="123"/>
      <c r="K83" s="124"/>
      <c r="L83" s="123">
        <f t="shared" si="3"/>
        <v>0</v>
      </c>
      <c r="M83" s="125">
        <f t="shared" si="4"/>
        <v>0</v>
      </c>
      <c r="N83" s="126">
        <f t="shared" si="5"/>
        <v>0</v>
      </c>
    </row>
    <row r="84" spans="1:14" s="17" customFormat="1" ht="32.25" customHeight="1" x14ac:dyDescent="0.2">
      <c r="A84" s="119" t="s">
        <v>977</v>
      </c>
      <c r="B84" s="129" t="s">
        <v>815</v>
      </c>
      <c r="C84" s="110">
        <v>20</v>
      </c>
      <c r="D84" s="90" t="s">
        <v>91</v>
      </c>
      <c r="E84" s="119"/>
      <c r="F84" s="120"/>
      <c r="G84" s="127"/>
      <c r="H84" s="127"/>
      <c r="I84" s="128"/>
      <c r="J84" s="123"/>
      <c r="K84" s="124"/>
      <c r="L84" s="123">
        <f t="shared" si="3"/>
        <v>0</v>
      </c>
      <c r="M84" s="125">
        <f t="shared" si="4"/>
        <v>0</v>
      </c>
      <c r="N84" s="126">
        <f t="shared" si="5"/>
        <v>0</v>
      </c>
    </row>
    <row r="85" spans="1:14" s="17" customFormat="1" ht="32.25" customHeight="1" x14ac:dyDescent="0.2">
      <c r="A85" s="119" t="s">
        <v>978</v>
      </c>
      <c r="B85" s="129" t="s">
        <v>812</v>
      </c>
      <c r="C85" s="110">
        <v>50</v>
      </c>
      <c r="D85" s="90" t="s">
        <v>91</v>
      </c>
      <c r="E85" s="119"/>
      <c r="F85" s="120"/>
      <c r="G85" s="127"/>
      <c r="H85" s="127"/>
      <c r="I85" s="128"/>
      <c r="J85" s="123"/>
      <c r="K85" s="124"/>
      <c r="L85" s="123">
        <f t="shared" si="3"/>
        <v>0</v>
      </c>
      <c r="M85" s="125">
        <f t="shared" si="4"/>
        <v>0</v>
      </c>
      <c r="N85" s="126">
        <f t="shared" si="5"/>
        <v>0</v>
      </c>
    </row>
    <row r="86" spans="1:14" s="17" customFormat="1" ht="32.25" customHeight="1" x14ac:dyDescent="0.2">
      <c r="A86" s="119" t="s">
        <v>979</v>
      </c>
      <c r="B86" s="121" t="s">
        <v>861</v>
      </c>
      <c r="C86" s="110">
        <v>400</v>
      </c>
      <c r="D86" s="90" t="s">
        <v>91</v>
      </c>
      <c r="E86" s="119"/>
      <c r="F86" s="120"/>
      <c r="G86" s="127"/>
      <c r="H86" s="127"/>
      <c r="I86" s="128"/>
      <c r="J86" s="123"/>
      <c r="K86" s="124"/>
      <c r="L86" s="123">
        <f t="shared" si="3"/>
        <v>0</v>
      </c>
      <c r="M86" s="125">
        <f t="shared" si="4"/>
        <v>0</v>
      </c>
      <c r="N86" s="126">
        <f t="shared" si="5"/>
        <v>0</v>
      </c>
    </row>
    <row r="87" spans="1:14" s="17" customFormat="1" ht="32.25" customHeight="1" x14ac:dyDescent="0.2">
      <c r="A87" s="119" t="s">
        <v>980</v>
      </c>
      <c r="B87" s="129" t="s">
        <v>811</v>
      </c>
      <c r="C87" s="110">
        <v>700</v>
      </c>
      <c r="D87" s="90" t="s">
        <v>91</v>
      </c>
      <c r="E87" s="119"/>
      <c r="F87" s="120"/>
      <c r="G87" s="127"/>
      <c r="H87" s="127"/>
      <c r="I87" s="128"/>
      <c r="J87" s="123"/>
      <c r="K87" s="124"/>
      <c r="L87" s="123">
        <f t="shared" si="3"/>
        <v>0</v>
      </c>
      <c r="M87" s="125">
        <f t="shared" si="4"/>
        <v>0</v>
      </c>
      <c r="N87" s="126">
        <f t="shared" si="5"/>
        <v>0</v>
      </c>
    </row>
    <row r="88" spans="1:14" s="17" customFormat="1" ht="32.25" customHeight="1" thickBot="1" x14ac:dyDescent="0.25">
      <c r="A88" s="136" t="s">
        <v>981</v>
      </c>
      <c r="B88" s="150" t="s">
        <v>810</v>
      </c>
      <c r="C88" s="138">
        <v>40</v>
      </c>
      <c r="D88" s="139" t="s">
        <v>91</v>
      </c>
      <c r="E88" s="136"/>
      <c r="F88" s="140"/>
      <c r="G88" s="141"/>
      <c r="H88" s="141"/>
      <c r="I88" s="142"/>
      <c r="J88" s="143"/>
      <c r="K88" s="144"/>
      <c r="L88" s="143">
        <f t="shared" si="3"/>
        <v>0</v>
      </c>
      <c r="M88" s="145">
        <f t="shared" si="4"/>
        <v>0</v>
      </c>
      <c r="N88" s="146">
        <f t="shared" si="5"/>
        <v>0</v>
      </c>
    </row>
    <row r="89" spans="1:14" ht="23.25" customHeight="1" thickBot="1" x14ac:dyDescent="0.3">
      <c r="A89" s="230" t="s">
        <v>80</v>
      </c>
      <c r="B89" s="231"/>
      <c r="C89" s="231"/>
      <c r="D89" s="231"/>
      <c r="E89" s="53"/>
      <c r="F89" s="54"/>
      <c r="G89" s="55"/>
      <c r="H89" s="54"/>
      <c r="I89" s="56"/>
      <c r="J89" s="100">
        <f>SUM(J16:J88)</f>
        <v>0</v>
      </c>
      <c r="K89" s="57"/>
      <c r="L89" s="54"/>
      <c r="M89" s="54"/>
      <c r="N89" s="58">
        <f>SUM(N16:N88)</f>
        <v>0</v>
      </c>
    </row>
    <row r="90" spans="1:14" s="17" customFormat="1" ht="20.25" customHeight="1" x14ac:dyDescent="0.2">
      <c r="A90" s="45"/>
      <c r="B90" s="45"/>
      <c r="C90" s="46"/>
      <c r="D90" s="7"/>
      <c r="E90" s="45"/>
      <c r="F90" s="45"/>
      <c r="G90" s="45"/>
      <c r="H90" s="45"/>
      <c r="I90" s="45"/>
      <c r="J90" s="45"/>
      <c r="K90" s="45"/>
      <c r="L90" s="45"/>
      <c r="M90" s="45"/>
      <c r="N90" s="45"/>
    </row>
    <row r="91" spans="1:14" s="17" customFormat="1" ht="19.5" customHeight="1" x14ac:dyDescent="0.2">
      <c r="A91" s="13" t="s">
        <v>21</v>
      </c>
      <c r="B91" s="13"/>
      <c r="C91" s="12"/>
      <c r="D91" s="14"/>
      <c r="E91" s="13"/>
      <c r="G91" s="7"/>
      <c r="H91" s="7" t="s">
        <v>22</v>
      </c>
      <c r="I91" s="232" t="s">
        <v>23</v>
      </c>
      <c r="J91" s="232"/>
      <c r="K91" s="232"/>
      <c r="L91" s="232"/>
      <c r="M91" s="233"/>
      <c r="N91" s="233"/>
    </row>
  </sheetData>
  <sortState ref="A16:N88">
    <sortCondition ref="B16:B88"/>
  </sortState>
  <mergeCells count="28">
    <mergeCell ref="E15:F15"/>
    <mergeCell ref="A89:D89"/>
    <mergeCell ref="I91:L91"/>
    <mergeCell ref="M91:N9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Vrhovci&amp;C&amp;"Tahoma,Navadno Ležeče"&amp;8Javno naročilo
SUKCESIVNA DOBAVA ŽIVIL&amp;R&amp;"Tahoma,Krepko"&amp;8OBRAZEC št. 11/21
</oddHeader>
    <oddFooter>&amp;C&amp;8stran &amp;P od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514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1040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881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6">
        <v>6</v>
      </c>
      <c r="H15" s="26">
        <v>7</v>
      </c>
      <c r="I15" s="27">
        <v>8</v>
      </c>
      <c r="J15" s="28">
        <v>9</v>
      </c>
      <c r="K15" s="66">
        <v>10</v>
      </c>
      <c r="L15" s="66">
        <v>11</v>
      </c>
      <c r="M15" s="28">
        <v>12</v>
      </c>
      <c r="N15" s="29">
        <v>13</v>
      </c>
    </row>
    <row r="16" spans="1:14" s="17" customFormat="1" ht="33" customHeight="1" x14ac:dyDescent="0.2">
      <c r="A16" s="108" t="s">
        <v>24</v>
      </c>
      <c r="B16" s="190" t="s">
        <v>869</v>
      </c>
      <c r="C16" s="182">
        <v>1400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26" si="0">J16*K16</f>
        <v>0</v>
      </c>
      <c r="M16" s="117">
        <f t="shared" ref="M16:M26" si="1">J16+L16</f>
        <v>0</v>
      </c>
      <c r="N16" s="118">
        <f t="shared" ref="N16:N26" si="2">$C16*M16</f>
        <v>0</v>
      </c>
    </row>
    <row r="17" spans="1:14" s="17" customFormat="1" ht="33" customHeight="1" x14ac:dyDescent="0.2">
      <c r="A17" s="119" t="s">
        <v>25</v>
      </c>
      <c r="B17" s="129" t="s">
        <v>876</v>
      </c>
      <c r="C17" s="151">
        <v>5000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3" customHeight="1" x14ac:dyDescent="0.2">
      <c r="A18" s="119" t="s">
        <v>26</v>
      </c>
      <c r="B18" s="129" t="s">
        <v>867</v>
      </c>
      <c r="C18" s="176">
        <v>40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3" customHeight="1" x14ac:dyDescent="0.2">
      <c r="A19" s="119" t="s">
        <v>27</v>
      </c>
      <c r="B19" s="129" t="s">
        <v>866</v>
      </c>
      <c r="C19" s="176">
        <v>40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3" customHeight="1" x14ac:dyDescent="0.2">
      <c r="A20" s="119" t="s">
        <v>28</v>
      </c>
      <c r="B20" s="129" t="s">
        <v>868</v>
      </c>
      <c r="C20" s="176">
        <v>1000</v>
      </c>
      <c r="D20" s="9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3" customHeight="1" x14ac:dyDescent="0.2">
      <c r="A21" s="119" t="s">
        <v>29</v>
      </c>
      <c r="B21" s="129" t="s">
        <v>871</v>
      </c>
      <c r="C21" s="176">
        <v>1200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3" customHeight="1" x14ac:dyDescent="0.2">
      <c r="A22" s="119" t="s">
        <v>30</v>
      </c>
      <c r="B22" s="129" t="s">
        <v>865</v>
      </c>
      <c r="C22" s="176">
        <v>40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3" customHeight="1" x14ac:dyDescent="0.2">
      <c r="A23" s="119" t="s">
        <v>31</v>
      </c>
      <c r="B23" s="129" t="s">
        <v>873</v>
      </c>
      <c r="C23" s="151">
        <v>1400</v>
      </c>
      <c r="D23" s="90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3" customHeight="1" x14ac:dyDescent="0.2">
      <c r="A24" s="119" t="s">
        <v>32</v>
      </c>
      <c r="B24" s="129" t="s">
        <v>870</v>
      </c>
      <c r="C24" s="176">
        <v>2000</v>
      </c>
      <c r="D24" s="90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3" customHeight="1" x14ac:dyDescent="0.2">
      <c r="A25" s="119" t="s">
        <v>33</v>
      </c>
      <c r="B25" s="129" t="s">
        <v>875</v>
      </c>
      <c r="C25" s="151">
        <v>2000</v>
      </c>
      <c r="D25" s="90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3" customHeight="1" thickBot="1" x14ac:dyDescent="0.25">
      <c r="A26" s="136" t="s">
        <v>34</v>
      </c>
      <c r="B26" s="193" t="s">
        <v>864</v>
      </c>
      <c r="C26" s="198">
        <v>2000</v>
      </c>
      <c r="D26" s="139" t="s">
        <v>91</v>
      </c>
      <c r="E26" s="136"/>
      <c r="F26" s="140"/>
      <c r="G26" s="141"/>
      <c r="H26" s="141"/>
      <c r="I26" s="142"/>
      <c r="J26" s="143"/>
      <c r="K26" s="144"/>
      <c r="L26" s="143">
        <f t="shared" si="0"/>
        <v>0</v>
      </c>
      <c r="M26" s="145">
        <f t="shared" si="1"/>
        <v>0</v>
      </c>
      <c r="N26" s="146">
        <f t="shared" si="2"/>
        <v>0</v>
      </c>
    </row>
    <row r="27" spans="1:14" ht="23.25" customHeight="1" thickBot="1" x14ac:dyDescent="0.3">
      <c r="A27" s="230" t="s">
        <v>81</v>
      </c>
      <c r="B27" s="231"/>
      <c r="C27" s="231"/>
      <c r="D27" s="231"/>
      <c r="E27" s="53"/>
      <c r="F27" s="54"/>
      <c r="G27" s="55"/>
      <c r="H27" s="54"/>
      <c r="I27" s="56"/>
      <c r="J27" s="100">
        <f>SUM(J16:J26)</f>
        <v>0</v>
      </c>
      <c r="K27" s="57"/>
      <c r="L27" s="54"/>
      <c r="M27" s="54"/>
      <c r="N27" s="58">
        <f>SUM(N16:N26)</f>
        <v>0</v>
      </c>
    </row>
    <row r="28" spans="1:14" s="17" customFormat="1" ht="12" customHeight="1" x14ac:dyDescent="0.2">
      <c r="A28" s="67"/>
      <c r="B28" s="67"/>
      <c r="C28" s="46"/>
      <c r="D28" s="7"/>
      <c r="E28" s="67"/>
      <c r="F28" s="67"/>
      <c r="G28" s="67"/>
      <c r="H28" s="67"/>
      <c r="I28" s="67"/>
      <c r="J28" s="67"/>
      <c r="K28" s="67"/>
      <c r="L28" s="67"/>
      <c r="M28" s="67"/>
      <c r="N28" s="67"/>
    </row>
    <row r="29" spans="1:14" s="17" customFormat="1" ht="19.5" customHeight="1" x14ac:dyDescent="0.2">
      <c r="A29" s="13" t="s">
        <v>21</v>
      </c>
      <c r="B29" s="13"/>
      <c r="C29" s="12"/>
      <c r="D29" s="14"/>
      <c r="E29" s="13"/>
      <c r="G29" s="7"/>
      <c r="H29" s="7" t="s">
        <v>22</v>
      </c>
      <c r="I29" s="232" t="s">
        <v>23</v>
      </c>
      <c r="J29" s="232"/>
      <c r="K29" s="232"/>
      <c r="L29" s="232"/>
      <c r="M29" s="233"/>
      <c r="N29" s="233"/>
    </row>
  </sheetData>
  <sortState ref="A16:N26">
    <sortCondition ref="B16:B26"/>
  </sortState>
  <mergeCells count="28">
    <mergeCell ref="E15:F15"/>
    <mergeCell ref="A27:D27"/>
    <mergeCell ref="I29:L29"/>
    <mergeCell ref="M29:N2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11/22</oddHeader>
    <oddFooter>&amp;C&amp;8stran &amp;P od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1"/>
  <dimension ref="A1:N51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1041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147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1.5" customHeight="1" x14ac:dyDescent="0.2">
      <c r="A16" s="108" t="s">
        <v>24</v>
      </c>
      <c r="B16" s="153" t="s">
        <v>516</v>
      </c>
      <c r="C16" s="154">
        <v>40</v>
      </c>
      <c r="D16" s="111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48" si="0">J16*K16</f>
        <v>0</v>
      </c>
      <c r="M16" s="117">
        <f t="shared" ref="M16:M48" si="1">J16+L16</f>
        <v>0</v>
      </c>
      <c r="N16" s="118">
        <f t="shared" ref="N16:N48" si="2">$C16*M16</f>
        <v>0</v>
      </c>
    </row>
    <row r="17" spans="1:14" s="17" customFormat="1" ht="37.5" customHeight="1" x14ac:dyDescent="0.2">
      <c r="A17" s="119" t="s">
        <v>25</v>
      </c>
      <c r="B17" s="121" t="s">
        <v>533</v>
      </c>
      <c r="C17" s="151">
        <v>10</v>
      </c>
      <c r="D17" s="199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7.5" customHeight="1" x14ac:dyDescent="0.2">
      <c r="A18" s="119" t="s">
        <v>26</v>
      </c>
      <c r="B18" s="121" t="s">
        <v>534</v>
      </c>
      <c r="C18" s="151">
        <v>10</v>
      </c>
      <c r="D18" s="199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29.25" customHeight="1" x14ac:dyDescent="0.2">
      <c r="A19" s="119" t="s">
        <v>27</v>
      </c>
      <c r="B19" s="121" t="s">
        <v>524</v>
      </c>
      <c r="C19" s="151">
        <v>40</v>
      </c>
      <c r="D19" s="177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29.25" customHeight="1" x14ac:dyDescent="0.2">
      <c r="A20" s="119" t="s">
        <v>28</v>
      </c>
      <c r="B20" s="121" t="s">
        <v>525</v>
      </c>
      <c r="C20" s="151">
        <v>500</v>
      </c>
      <c r="D20" s="177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29.25" customHeight="1" x14ac:dyDescent="0.2">
      <c r="A21" s="119" t="s">
        <v>29</v>
      </c>
      <c r="B21" s="121" t="s">
        <v>517</v>
      </c>
      <c r="C21" s="151">
        <v>200</v>
      </c>
      <c r="D21" s="177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29.25" customHeight="1" x14ac:dyDescent="0.2">
      <c r="A22" s="119" t="s">
        <v>30</v>
      </c>
      <c r="B22" s="121" t="s">
        <v>518</v>
      </c>
      <c r="C22" s="151">
        <v>40</v>
      </c>
      <c r="D22" s="177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29.25" customHeight="1" x14ac:dyDescent="0.2">
      <c r="A23" s="119" t="s">
        <v>31</v>
      </c>
      <c r="B23" s="166" t="s">
        <v>653</v>
      </c>
      <c r="C23" s="110">
        <v>1000</v>
      </c>
      <c r="D23" s="177" t="s">
        <v>102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29.25" customHeight="1" x14ac:dyDescent="0.2">
      <c r="A24" s="119" t="s">
        <v>32</v>
      </c>
      <c r="B24" s="166" t="s">
        <v>651</v>
      </c>
      <c r="C24" s="110">
        <v>4000</v>
      </c>
      <c r="D24" s="177" t="s">
        <v>102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4.5" customHeight="1" x14ac:dyDescent="0.2">
      <c r="A25" s="119" t="s">
        <v>33</v>
      </c>
      <c r="B25" s="121" t="s">
        <v>531</v>
      </c>
      <c r="C25" s="151">
        <v>320</v>
      </c>
      <c r="D25" s="199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4.5" customHeight="1" x14ac:dyDescent="0.2">
      <c r="A26" s="119" t="s">
        <v>34</v>
      </c>
      <c r="B26" s="121" t="s">
        <v>532</v>
      </c>
      <c r="C26" s="151">
        <v>100</v>
      </c>
      <c r="D26" s="199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29.25" customHeight="1" x14ac:dyDescent="0.2">
      <c r="A27" s="119" t="s">
        <v>35</v>
      </c>
      <c r="B27" s="166" t="s">
        <v>650</v>
      </c>
      <c r="C27" s="110">
        <v>4000</v>
      </c>
      <c r="D27" s="177" t="s">
        <v>102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29.25" customHeight="1" x14ac:dyDescent="0.2">
      <c r="A28" s="119" t="s">
        <v>36</v>
      </c>
      <c r="B28" s="121" t="s">
        <v>903</v>
      </c>
      <c r="C28" s="151">
        <v>40</v>
      </c>
      <c r="D28" s="199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29.25" customHeight="1" x14ac:dyDescent="0.2">
      <c r="A29" s="119" t="s">
        <v>37</v>
      </c>
      <c r="B29" s="121" t="s">
        <v>904</v>
      </c>
      <c r="C29" s="151">
        <v>60</v>
      </c>
      <c r="D29" s="199" t="s">
        <v>91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29.25" customHeight="1" x14ac:dyDescent="0.2">
      <c r="A30" s="119" t="s">
        <v>40</v>
      </c>
      <c r="B30" s="121" t="s">
        <v>527</v>
      </c>
      <c r="C30" s="151">
        <v>60</v>
      </c>
      <c r="D30" s="199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29.25" customHeight="1" x14ac:dyDescent="0.2">
      <c r="A31" s="119" t="s">
        <v>41</v>
      </c>
      <c r="B31" s="121" t="s">
        <v>526</v>
      </c>
      <c r="C31" s="151">
        <v>140</v>
      </c>
      <c r="D31" s="151" t="s">
        <v>91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29.25" customHeight="1" x14ac:dyDescent="0.2">
      <c r="A32" s="119" t="s">
        <v>42</v>
      </c>
      <c r="B32" s="121" t="s">
        <v>528</v>
      </c>
      <c r="C32" s="151">
        <v>600</v>
      </c>
      <c r="D32" s="151" t="s">
        <v>91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29.25" customHeight="1" x14ac:dyDescent="0.2">
      <c r="A33" s="119" t="s">
        <v>43</v>
      </c>
      <c r="B33" s="121" t="s">
        <v>899</v>
      </c>
      <c r="C33" s="151">
        <v>800</v>
      </c>
      <c r="D33" s="120" t="s">
        <v>91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29.25" customHeight="1" x14ac:dyDescent="0.2">
      <c r="A34" s="119" t="s">
        <v>44</v>
      </c>
      <c r="B34" s="121" t="s">
        <v>530</v>
      </c>
      <c r="C34" s="151">
        <v>120</v>
      </c>
      <c r="D34" s="151" t="s">
        <v>91</v>
      </c>
      <c r="E34" s="119"/>
      <c r="F34" s="120"/>
      <c r="G34" s="127"/>
      <c r="H34" s="127"/>
      <c r="I34" s="128"/>
      <c r="J34" s="123"/>
      <c r="K34" s="124"/>
      <c r="L34" s="123">
        <f t="shared" si="0"/>
        <v>0</v>
      </c>
      <c r="M34" s="125">
        <f t="shared" si="1"/>
        <v>0</v>
      </c>
      <c r="N34" s="126">
        <f t="shared" si="2"/>
        <v>0</v>
      </c>
    </row>
    <row r="35" spans="1:14" s="17" customFormat="1" ht="29.25" customHeight="1" x14ac:dyDescent="0.2">
      <c r="A35" s="119" t="s">
        <v>45</v>
      </c>
      <c r="B35" s="129" t="s">
        <v>529</v>
      </c>
      <c r="C35" s="151">
        <v>100</v>
      </c>
      <c r="D35" s="151" t="s">
        <v>91</v>
      </c>
      <c r="E35" s="119"/>
      <c r="F35" s="120"/>
      <c r="G35" s="127"/>
      <c r="H35" s="127"/>
      <c r="I35" s="128"/>
      <c r="J35" s="123"/>
      <c r="K35" s="124"/>
      <c r="L35" s="123">
        <f t="shared" si="0"/>
        <v>0</v>
      </c>
      <c r="M35" s="125">
        <f t="shared" si="1"/>
        <v>0</v>
      </c>
      <c r="N35" s="126">
        <f t="shared" si="2"/>
        <v>0</v>
      </c>
    </row>
    <row r="36" spans="1:14" s="17" customFormat="1" ht="29.25" customHeight="1" x14ac:dyDescent="0.2">
      <c r="A36" s="119" t="s">
        <v>46</v>
      </c>
      <c r="B36" s="121" t="s">
        <v>515</v>
      </c>
      <c r="C36" s="151">
        <v>380</v>
      </c>
      <c r="D36" s="12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0"/>
        <v>0</v>
      </c>
      <c r="M36" s="125">
        <f t="shared" si="1"/>
        <v>0</v>
      </c>
      <c r="N36" s="126">
        <f t="shared" si="2"/>
        <v>0</v>
      </c>
    </row>
    <row r="37" spans="1:14" s="17" customFormat="1" ht="29.25" customHeight="1" x14ac:dyDescent="0.2">
      <c r="A37" s="119" t="s">
        <v>47</v>
      </c>
      <c r="B37" s="121" t="s">
        <v>521</v>
      </c>
      <c r="C37" s="151">
        <v>20</v>
      </c>
      <c r="D37" s="120" t="s">
        <v>91</v>
      </c>
      <c r="E37" s="119"/>
      <c r="F37" s="120"/>
      <c r="G37" s="127"/>
      <c r="H37" s="127"/>
      <c r="I37" s="128"/>
      <c r="J37" s="123"/>
      <c r="K37" s="124"/>
      <c r="L37" s="123">
        <f t="shared" si="0"/>
        <v>0</v>
      </c>
      <c r="M37" s="125">
        <f t="shared" si="1"/>
        <v>0</v>
      </c>
      <c r="N37" s="126">
        <f t="shared" si="2"/>
        <v>0</v>
      </c>
    </row>
    <row r="38" spans="1:14" s="17" customFormat="1" ht="29.25" customHeight="1" x14ac:dyDescent="0.2">
      <c r="A38" s="119" t="s">
        <v>48</v>
      </c>
      <c r="B38" s="121" t="s">
        <v>520</v>
      </c>
      <c r="C38" s="151">
        <v>80</v>
      </c>
      <c r="D38" s="120" t="s">
        <v>91</v>
      </c>
      <c r="E38" s="119"/>
      <c r="F38" s="120"/>
      <c r="G38" s="127"/>
      <c r="H38" s="127"/>
      <c r="I38" s="128"/>
      <c r="J38" s="123"/>
      <c r="K38" s="124"/>
      <c r="L38" s="123">
        <f t="shared" si="0"/>
        <v>0</v>
      </c>
      <c r="M38" s="125">
        <f t="shared" si="1"/>
        <v>0</v>
      </c>
      <c r="N38" s="126">
        <f t="shared" si="2"/>
        <v>0</v>
      </c>
    </row>
    <row r="39" spans="1:14" s="17" customFormat="1" ht="29.25" customHeight="1" x14ac:dyDescent="0.2">
      <c r="A39" s="119" t="s">
        <v>49</v>
      </c>
      <c r="B39" s="121" t="s">
        <v>900</v>
      </c>
      <c r="C39" s="151">
        <v>50</v>
      </c>
      <c r="D39" s="120" t="s">
        <v>91</v>
      </c>
      <c r="E39" s="119"/>
      <c r="F39" s="120"/>
      <c r="G39" s="127"/>
      <c r="H39" s="127"/>
      <c r="I39" s="128"/>
      <c r="J39" s="123"/>
      <c r="K39" s="124"/>
      <c r="L39" s="123">
        <f t="shared" si="0"/>
        <v>0</v>
      </c>
      <c r="M39" s="125">
        <f t="shared" si="1"/>
        <v>0</v>
      </c>
      <c r="N39" s="126">
        <f t="shared" si="2"/>
        <v>0</v>
      </c>
    </row>
    <row r="40" spans="1:14" s="17" customFormat="1" ht="29.25" customHeight="1" x14ac:dyDescent="0.2">
      <c r="A40" s="119" t="s">
        <v>50</v>
      </c>
      <c r="B40" s="121" t="s">
        <v>523</v>
      </c>
      <c r="C40" s="151">
        <v>20</v>
      </c>
      <c r="D40" s="120" t="s">
        <v>91</v>
      </c>
      <c r="E40" s="119"/>
      <c r="F40" s="120"/>
      <c r="G40" s="127"/>
      <c r="H40" s="127"/>
      <c r="I40" s="128"/>
      <c r="J40" s="123"/>
      <c r="K40" s="124"/>
      <c r="L40" s="123">
        <f t="shared" si="0"/>
        <v>0</v>
      </c>
      <c r="M40" s="125">
        <f t="shared" si="1"/>
        <v>0</v>
      </c>
      <c r="N40" s="126">
        <f t="shared" si="2"/>
        <v>0</v>
      </c>
    </row>
    <row r="41" spans="1:14" s="17" customFormat="1" ht="29.25" customHeight="1" x14ac:dyDescent="0.2">
      <c r="A41" s="119" t="s">
        <v>51</v>
      </c>
      <c r="B41" s="121" t="s">
        <v>901</v>
      </c>
      <c r="C41" s="151">
        <v>250</v>
      </c>
      <c r="D41" s="120" t="s">
        <v>91</v>
      </c>
      <c r="E41" s="119"/>
      <c r="F41" s="120"/>
      <c r="G41" s="127"/>
      <c r="H41" s="127"/>
      <c r="I41" s="128"/>
      <c r="J41" s="123"/>
      <c r="K41" s="124"/>
      <c r="L41" s="123">
        <f t="shared" si="0"/>
        <v>0</v>
      </c>
      <c r="M41" s="125">
        <f t="shared" si="1"/>
        <v>0</v>
      </c>
      <c r="N41" s="126">
        <f t="shared" si="2"/>
        <v>0</v>
      </c>
    </row>
    <row r="42" spans="1:14" s="17" customFormat="1" ht="29.25" customHeight="1" x14ac:dyDescent="0.2">
      <c r="A42" s="119" t="s">
        <v>52</v>
      </c>
      <c r="B42" s="121" t="s">
        <v>522</v>
      </c>
      <c r="C42" s="200">
        <v>400</v>
      </c>
      <c r="D42" s="177" t="s">
        <v>91</v>
      </c>
      <c r="E42" s="119"/>
      <c r="F42" s="120"/>
      <c r="G42" s="127"/>
      <c r="H42" s="127"/>
      <c r="I42" s="128"/>
      <c r="J42" s="123"/>
      <c r="K42" s="124"/>
      <c r="L42" s="123">
        <f t="shared" si="0"/>
        <v>0</v>
      </c>
      <c r="M42" s="125">
        <f t="shared" si="1"/>
        <v>0</v>
      </c>
      <c r="N42" s="126">
        <f t="shared" si="2"/>
        <v>0</v>
      </c>
    </row>
    <row r="43" spans="1:14" s="17" customFormat="1" ht="29.25" customHeight="1" x14ac:dyDescent="0.2">
      <c r="A43" s="119" t="s">
        <v>53</v>
      </c>
      <c r="B43" s="121" t="s">
        <v>902</v>
      </c>
      <c r="C43" s="200">
        <v>1000</v>
      </c>
      <c r="D43" s="177" t="s">
        <v>91</v>
      </c>
      <c r="E43" s="119"/>
      <c r="F43" s="120"/>
      <c r="G43" s="127"/>
      <c r="H43" s="127"/>
      <c r="I43" s="128"/>
      <c r="J43" s="123"/>
      <c r="K43" s="124"/>
      <c r="L43" s="123">
        <f t="shared" si="0"/>
        <v>0</v>
      </c>
      <c r="M43" s="125">
        <f t="shared" si="1"/>
        <v>0</v>
      </c>
      <c r="N43" s="126">
        <f t="shared" si="2"/>
        <v>0</v>
      </c>
    </row>
    <row r="44" spans="1:14" s="17" customFormat="1" ht="29.25" customHeight="1" x14ac:dyDescent="0.2">
      <c r="A44" s="119" t="s">
        <v>54</v>
      </c>
      <c r="B44" s="165" t="s">
        <v>944</v>
      </c>
      <c r="C44" s="151">
        <v>60</v>
      </c>
      <c r="D44" s="177" t="s">
        <v>91</v>
      </c>
      <c r="E44" s="119"/>
      <c r="F44" s="120"/>
      <c r="G44" s="127"/>
      <c r="H44" s="127"/>
      <c r="I44" s="128"/>
      <c r="J44" s="123"/>
      <c r="K44" s="124"/>
      <c r="L44" s="123">
        <f t="shared" si="0"/>
        <v>0</v>
      </c>
      <c r="M44" s="125">
        <f t="shared" si="1"/>
        <v>0</v>
      </c>
      <c r="N44" s="126">
        <f t="shared" si="2"/>
        <v>0</v>
      </c>
    </row>
    <row r="45" spans="1:14" s="17" customFormat="1" ht="29.25" customHeight="1" x14ac:dyDescent="0.2">
      <c r="A45" s="119" t="s">
        <v>55</v>
      </c>
      <c r="B45" s="165" t="s">
        <v>945</v>
      </c>
      <c r="C45" s="200">
        <v>40</v>
      </c>
      <c r="D45" s="177" t="s">
        <v>91</v>
      </c>
      <c r="E45" s="119"/>
      <c r="F45" s="120"/>
      <c r="G45" s="127"/>
      <c r="H45" s="127"/>
      <c r="I45" s="128"/>
      <c r="J45" s="123"/>
      <c r="K45" s="124"/>
      <c r="L45" s="123">
        <f t="shared" si="0"/>
        <v>0</v>
      </c>
      <c r="M45" s="125">
        <f t="shared" si="1"/>
        <v>0</v>
      </c>
      <c r="N45" s="126">
        <f t="shared" si="2"/>
        <v>0</v>
      </c>
    </row>
    <row r="46" spans="1:14" s="17" customFormat="1" ht="29.25" customHeight="1" x14ac:dyDescent="0.2">
      <c r="A46" s="119" t="s">
        <v>56</v>
      </c>
      <c r="B46" s="121" t="s">
        <v>519</v>
      </c>
      <c r="C46" s="151">
        <v>40</v>
      </c>
      <c r="D46" s="177" t="s">
        <v>91</v>
      </c>
      <c r="E46" s="119"/>
      <c r="F46" s="120"/>
      <c r="G46" s="127"/>
      <c r="H46" s="127"/>
      <c r="I46" s="128"/>
      <c r="J46" s="123"/>
      <c r="K46" s="124"/>
      <c r="L46" s="123">
        <f t="shared" si="0"/>
        <v>0</v>
      </c>
      <c r="M46" s="125">
        <f t="shared" si="1"/>
        <v>0</v>
      </c>
      <c r="N46" s="126">
        <f t="shared" si="2"/>
        <v>0</v>
      </c>
    </row>
    <row r="47" spans="1:14" s="17" customFormat="1" ht="29.25" customHeight="1" x14ac:dyDescent="0.2">
      <c r="A47" s="119" t="s">
        <v>57</v>
      </c>
      <c r="B47" s="166" t="s">
        <v>652</v>
      </c>
      <c r="C47" s="110">
        <v>2000</v>
      </c>
      <c r="D47" s="177" t="s">
        <v>102</v>
      </c>
      <c r="E47" s="119"/>
      <c r="F47" s="120"/>
      <c r="G47" s="127"/>
      <c r="H47" s="127"/>
      <c r="I47" s="128"/>
      <c r="J47" s="123"/>
      <c r="K47" s="124"/>
      <c r="L47" s="123">
        <f t="shared" si="0"/>
        <v>0</v>
      </c>
      <c r="M47" s="125">
        <f t="shared" si="1"/>
        <v>0</v>
      </c>
      <c r="N47" s="126">
        <f t="shared" si="2"/>
        <v>0</v>
      </c>
    </row>
    <row r="48" spans="1:14" s="17" customFormat="1" ht="29.25" customHeight="1" thickBot="1" x14ac:dyDescent="0.25">
      <c r="A48" s="136" t="s">
        <v>38</v>
      </c>
      <c r="B48" s="175" t="s">
        <v>654</v>
      </c>
      <c r="C48" s="156">
        <v>400</v>
      </c>
      <c r="D48" s="201" t="s">
        <v>91</v>
      </c>
      <c r="E48" s="136"/>
      <c r="F48" s="140"/>
      <c r="G48" s="141"/>
      <c r="H48" s="141"/>
      <c r="I48" s="142"/>
      <c r="J48" s="143"/>
      <c r="K48" s="144"/>
      <c r="L48" s="143">
        <f t="shared" si="0"/>
        <v>0</v>
      </c>
      <c r="M48" s="145">
        <f t="shared" si="1"/>
        <v>0</v>
      </c>
      <c r="N48" s="146">
        <f t="shared" si="2"/>
        <v>0</v>
      </c>
    </row>
    <row r="49" spans="1:14" ht="23.25" customHeight="1" thickBot="1" x14ac:dyDescent="0.3">
      <c r="A49" s="230" t="s">
        <v>82</v>
      </c>
      <c r="B49" s="231"/>
      <c r="C49" s="231"/>
      <c r="D49" s="231"/>
      <c r="E49" s="53"/>
      <c r="F49" s="54"/>
      <c r="G49" s="55"/>
      <c r="H49" s="54"/>
      <c r="I49" s="56"/>
      <c r="J49" s="100">
        <f>SUM(J16:J48)</f>
        <v>0</v>
      </c>
      <c r="K49" s="57"/>
      <c r="L49" s="54"/>
      <c r="M49" s="54"/>
      <c r="N49" s="58">
        <f>SUM(N16:N48)</f>
        <v>0</v>
      </c>
    </row>
    <row r="50" spans="1:14" s="17" customFormat="1" ht="20.25" customHeight="1" x14ac:dyDescent="0.2">
      <c r="A50" s="45"/>
      <c r="B50" s="45"/>
      <c r="C50" s="46"/>
      <c r="D50" s="7"/>
      <c r="E50" s="45"/>
      <c r="F50" s="45"/>
      <c r="G50" s="45"/>
      <c r="H50" s="45"/>
      <c r="I50" s="45"/>
      <c r="J50" s="45"/>
      <c r="K50" s="45"/>
      <c r="L50" s="45"/>
      <c r="M50" s="45"/>
      <c r="N50" s="45"/>
    </row>
    <row r="51" spans="1:14" s="17" customFormat="1" ht="19.5" customHeight="1" x14ac:dyDescent="0.2">
      <c r="A51" s="13" t="s">
        <v>21</v>
      </c>
      <c r="B51" s="13"/>
      <c r="C51" s="12"/>
      <c r="D51" s="14"/>
      <c r="E51" s="13"/>
      <c r="G51" s="7"/>
      <c r="H51" s="7" t="s">
        <v>22</v>
      </c>
      <c r="I51" s="232" t="s">
        <v>23</v>
      </c>
      <c r="J51" s="232"/>
      <c r="K51" s="232"/>
      <c r="L51" s="232"/>
      <c r="M51" s="233"/>
      <c r="N51" s="233"/>
    </row>
  </sheetData>
  <sortState ref="A16:N48">
    <sortCondition ref="B16:B48"/>
  </sortState>
  <mergeCells count="28">
    <mergeCell ref="E15:F15"/>
    <mergeCell ref="A49:D49"/>
    <mergeCell ref="I51:L51"/>
    <mergeCell ref="M51:N5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11/23</oddHeader>
    <oddFooter>&amp;C&amp;8stran &amp;P od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/>
  <dimension ref="A1:N61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1042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148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12.7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27" customHeight="1" x14ac:dyDescent="0.2">
      <c r="A16" s="108" t="s">
        <v>24</v>
      </c>
      <c r="B16" s="153" t="s">
        <v>552</v>
      </c>
      <c r="C16" s="154">
        <v>60</v>
      </c>
      <c r="D16" s="202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58" si="0">J16*K16</f>
        <v>0</v>
      </c>
      <c r="M16" s="117">
        <f t="shared" ref="M16:M58" si="1">J16+L16</f>
        <v>0</v>
      </c>
      <c r="N16" s="118">
        <f t="shared" ref="N16:N58" si="2">$C16*M16</f>
        <v>0</v>
      </c>
    </row>
    <row r="17" spans="1:14" s="17" customFormat="1" ht="27" customHeight="1" x14ac:dyDescent="0.2">
      <c r="A17" s="119" t="s">
        <v>25</v>
      </c>
      <c r="B17" s="121" t="s">
        <v>544</v>
      </c>
      <c r="C17" s="151">
        <v>30</v>
      </c>
      <c r="D17" s="184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27" customHeight="1" x14ac:dyDescent="0.2">
      <c r="A18" s="119" t="s">
        <v>26</v>
      </c>
      <c r="B18" s="121" t="s">
        <v>543</v>
      </c>
      <c r="C18" s="151">
        <v>60</v>
      </c>
      <c r="D18" s="184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27" customHeight="1" x14ac:dyDescent="0.2">
      <c r="A19" s="119" t="s">
        <v>27</v>
      </c>
      <c r="B19" s="129" t="s">
        <v>536</v>
      </c>
      <c r="C19" s="151">
        <v>40</v>
      </c>
      <c r="D19" s="184" t="s">
        <v>91</v>
      </c>
      <c r="E19" s="119"/>
      <c r="F19" s="120"/>
      <c r="G19" s="89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27" customHeight="1" x14ac:dyDescent="0.2">
      <c r="A20" s="119" t="s">
        <v>28</v>
      </c>
      <c r="B20" s="121" t="s">
        <v>553</v>
      </c>
      <c r="C20" s="120">
        <v>20</v>
      </c>
      <c r="D20" s="184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27" customHeight="1" x14ac:dyDescent="0.2">
      <c r="A21" s="119" t="s">
        <v>29</v>
      </c>
      <c r="B21" s="121" t="s">
        <v>540</v>
      </c>
      <c r="C21" s="120">
        <v>400</v>
      </c>
      <c r="D21" s="184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27" customHeight="1" x14ac:dyDescent="0.2">
      <c r="A22" s="119" t="s">
        <v>30</v>
      </c>
      <c r="B22" s="121" t="s">
        <v>554</v>
      </c>
      <c r="C22" s="120">
        <v>20</v>
      </c>
      <c r="D22" s="184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27" customHeight="1" x14ac:dyDescent="0.2">
      <c r="A23" s="119" t="s">
        <v>31</v>
      </c>
      <c r="B23" s="121" t="s">
        <v>556</v>
      </c>
      <c r="C23" s="120">
        <v>20</v>
      </c>
      <c r="D23" s="184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27" customHeight="1" x14ac:dyDescent="0.2">
      <c r="A24" s="119" t="s">
        <v>32</v>
      </c>
      <c r="B24" s="121" t="s">
        <v>557</v>
      </c>
      <c r="C24" s="120">
        <v>2200</v>
      </c>
      <c r="D24" s="184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27" customHeight="1" x14ac:dyDescent="0.2">
      <c r="A25" s="119" t="s">
        <v>33</v>
      </c>
      <c r="B25" s="121" t="s">
        <v>558</v>
      </c>
      <c r="C25" s="120">
        <v>800</v>
      </c>
      <c r="D25" s="90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27" customHeight="1" x14ac:dyDescent="0.2">
      <c r="A26" s="119" t="s">
        <v>34</v>
      </c>
      <c r="B26" s="167" t="s">
        <v>789</v>
      </c>
      <c r="C26" s="151">
        <v>600</v>
      </c>
      <c r="D26" s="90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27" customHeight="1" x14ac:dyDescent="0.2">
      <c r="A27" s="119" t="s">
        <v>35</v>
      </c>
      <c r="B27" s="167" t="s">
        <v>574</v>
      </c>
      <c r="C27" s="151">
        <v>60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0.75" customHeight="1" x14ac:dyDescent="0.2">
      <c r="A28" s="119" t="s">
        <v>36</v>
      </c>
      <c r="B28" s="167" t="s">
        <v>787</v>
      </c>
      <c r="C28" s="151">
        <v>650</v>
      </c>
      <c r="D28" s="90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9.75" customHeight="1" x14ac:dyDescent="0.2">
      <c r="A29" s="119" t="s">
        <v>37</v>
      </c>
      <c r="B29" s="121" t="s">
        <v>788</v>
      </c>
      <c r="C29" s="151">
        <v>1280</v>
      </c>
      <c r="D29" s="90" t="s">
        <v>91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27" customHeight="1" x14ac:dyDescent="0.2">
      <c r="A30" s="119" t="s">
        <v>40</v>
      </c>
      <c r="B30" s="121" t="s">
        <v>551</v>
      </c>
      <c r="C30" s="151">
        <v>80</v>
      </c>
      <c r="D30" s="90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27" customHeight="1" x14ac:dyDescent="0.2">
      <c r="A31" s="119" t="s">
        <v>41</v>
      </c>
      <c r="B31" s="121" t="s">
        <v>541</v>
      </c>
      <c r="C31" s="151">
        <v>320</v>
      </c>
      <c r="D31" s="90" t="s">
        <v>91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27" customHeight="1" x14ac:dyDescent="0.2">
      <c r="A32" s="119" t="s">
        <v>42</v>
      </c>
      <c r="B32" s="129" t="s">
        <v>539</v>
      </c>
      <c r="C32" s="151">
        <v>280</v>
      </c>
      <c r="D32" s="90" t="s">
        <v>91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27" customHeight="1" x14ac:dyDescent="0.2">
      <c r="A33" s="119" t="s">
        <v>43</v>
      </c>
      <c r="B33" s="166" t="s">
        <v>568</v>
      </c>
      <c r="C33" s="151">
        <v>300</v>
      </c>
      <c r="D33" s="90" t="s">
        <v>91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42.75" customHeight="1" x14ac:dyDescent="0.2">
      <c r="A34" s="119" t="s">
        <v>44</v>
      </c>
      <c r="B34" s="203" t="s">
        <v>570</v>
      </c>
      <c r="C34" s="151">
        <v>80</v>
      </c>
      <c r="D34" s="90" t="s">
        <v>91</v>
      </c>
      <c r="E34" s="119"/>
      <c r="F34" s="120"/>
      <c r="G34" s="127"/>
      <c r="H34" s="127"/>
      <c r="I34" s="128"/>
      <c r="J34" s="123"/>
      <c r="K34" s="124"/>
      <c r="L34" s="123">
        <f t="shared" si="0"/>
        <v>0</v>
      </c>
      <c r="M34" s="125">
        <f t="shared" si="1"/>
        <v>0</v>
      </c>
      <c r="N34" s="126">
        <f t="shared" si="2"/>
        <v>0</v>
      </c>
    </row>
    <row r="35" spans="1:14" s="17" customFormat="1" ht="27" customHeight="1" x14ac:dyDescent="0.2">
      <c r="A35" s="119" t="s">
        <v>45</v>
      </c>
      <c r="B35" s="121" t="s">
        <v>555</v>
      </c>
      <c r="C35" s="120">
        <v>20</v>
      </c>
      <c r="D35" s="90" t="s">
        <v>91</v>
      </c>
      <c r="E35" s="119"/>
      <c r="F35" s="120"/>
      <c r="G35" s="127"/>
      <c r="H35" s="127"/>
      <c r="I35" s="128"/>
      <c r="J35" s="123"/>
      <c r="K35" s="124"/>
      <c r="L35" s="123">
        <f t="shared" si="0"/>
        <v>0</v>
      </c>
      <c r="M35" s="125">
        <f t="shared" si="1"/>
        <v>0</v>
      </c>
      <c r="N35" s="126">
        <f t="shared" si="2"/>
        <v>0</v>
      </c>
    </row>
    <row r="36" spans="1:14" s="17" customFormat="1" ht="27" customHeight="1" x14ac:dyDescent="0.2">
      <c r="A36" s="119" t="s">
        <v>46</v>
      </c>
      <c r="B36" s="203" t="s">
        <v>569</v>
      </c>
      <c r="C36" s="151">
        <v>60</v>
      </c>
      <c r="D36" s="90" t="s">
        <v>91</v>
      </c>
      <c r="E36" s="119"/>
      <c r="F36" s="120"/>
      <c r="G36" s="127"/>
      <c r="H36" s="127"/>
      <c r="I36" s="128"/>
      <c r="J36" s="123"/>
      <c r="K36" s="124"/>
      <c r="L36" s="123">
        <f t="shared" si="0"/>
        <v>0</v>
      </c>
      <c r="M36" s="125">
        <f t="shared" si="1"/>
        <v>0</v>
      </c>
      <c r="N36" s="126">
        <f t="shared" si="2"/>
        <v>0</v>
      </c>
    </row>
    <row r="37" spans="1:14" s="17" customFormat="1" ht="27" customHeight="1" x14ac:dyDescent="0.2">
      <c r="A37" s="119" t="s">
        <v>47</v>
      </c>
      <c r="B37" s="167" t="s">
        <v>563</v>
      </c>
      <c r="C37" s="176">
        <v>30</v>
      </c>
      <c r="D37" s="90" t="s">
        <v>91</v>
      </c>
      <c r="E37" s="119"/>
      <c r="F37" s="120"/>
      <c r="G37" s="127"/>
      <c r="H37" s="127"/>
      <c r="I37" s="128"/>
      <c r="J37" s="123"/>
      <c r="K37" s="124"/>
      <c r="L37" s="123">
        <f t="shared" si="0"/>
        <v>0</v>
      </c>
      <c r="M37" s="125">
        <f t="shared" si="1"/>
        <v>0</v>
      </c>
      <c r="N37" s="126">
        <f t="shared" si="2"/>
        <v>0</v>
      </c>
    </row>
    <row r="38" spans="1:14" s="17" customFormat="1" ht="27" customHeight="1" x14ac:dyDescent="0.2">
      <c r="A38" s="119" t="s">
        <v>48</v>
      </c>
      <c r="B38" s="167" t="s">
        <v>564</v>
      </c>
      <c r="C38" s="176">
        <v>120</v>
      </c>
      <c r="D38" s="90" t="s">
        <v>91</v>
      </c>
      <c r="E38" s="119"/>
      <c r="F38" s="120"/>
      <c r="G38" s="127"/>
      <c r="H38" s="127"/>
      <c r="I38" s="128"/>
      <c r="J38" s="123"/>
      <c r="K38" s="124"/>
      <c r="L38" s="123">
        <f t="shared" si="0"/>
        <v>0</v>
      </c>
      <c r="M38" s="125">
        <f t="shared" si="1"/>
        <v>0</v>
      </c>
      <c r="N38" s="126">
        <f t="shared" si="2"/>
        <v>0</v>
      </c>
    </row>
    <row r="39" spans="1:14" s="17" customFormat="1" ht="27" customHeight="1" x14ac:dyDescent="0.2">
      <c r="A39" s="119" t="s">
        <v>49</v>
      </c>
      <c r="B39" s="167" t="s">
        <v>562</v>
      </c>
      <c r="C39" s="176">
        <v>60</v>
      </c>
      <c r="D39" s="90" t="s">
        <v>91</v>
      </c>
      <c r="E39" s="119"/>
      <c r="F39" s="120"/>
      <c r="G39" s="127"/>
      <c r="H39" s="127"/>
      <c r="I39" s="128"/>
      <c r="J39" s="123"/>
      <c r="K39" s="124"/>
      <c r="L39" s="123">
        <f t="shared" si="0"/>
        <v>0</v>
      </c>
      <c r="M39" s="125">
        <f t="shared" si="1"/>
        <v>0</v>
      </c>
      <c r="N39" s="126">
        <f t="shared" si="2"/>
        <v>0</v>
      </c>
    </row>
    <row r="40" spans="1:14" s="17" customFormat="1" ht="27" customHeight="1" x14ac:dyDescent="0.2">
      <c r="A40" s="119" t="s">
        <v>50</v>
      </c>
      <c r="B40" s="121" t="s">
        <v>559</v>
      </c>
      <c r="C40" s="120">
        <v>200</v>
      </c>
      <c r="D40" s="90" t="s">
        <v>91</v>
      </c>
      <c r="E40" s="119"/>
      <c r="F40" s="120"/>
      <c r="G40" s="127"/>
      <c r="H40" s="127"/>
      <c r="I40" s="128"/>
      <c r="J40" s="123"/>
      <c r="K40" s="124"/>
      <c r="L40" s="123">
        <f t="shared" si="0"/>
        <v>0</v>
      </c>
      <c r="M40" s="125">
        <f t="shared" si="1"/>
        <v>0</v>
      </c>
      <c r="N40" s="126">
        <f t="shared" si="2"/>
        <v>0</v>
      </c>
    </row>
    <row r="41" spans="1:14" s="17" customFormat="1" ht="27" customHeight="1" x14ac:dyDescent="0.2">
      <c r="A41" s="119" t="s">
        <v>51</v>
      </c>
      <c r="B41" s="167" t="s">
        <v>571</v>
      </c>
      <c r="C41" s="151">
        <v>30</v>
      </c>
      <c r="D41" s="90" t="s">
        <v>91</v>
      </c>
      <c r="E41" s="119"/>
      <c r="F41" s="120"/>
      <c r="G41" s="127"/>
      <c r="H41" s="127"/>
      <c r="I41" s="128"/>
      <c r="J41" s="123"/>
      <c r="K41" s="124"/>
      <c r="L41" s="123">
        <f t="shared" si="0"/>
        <v>0</v>
      </c>
      <c r="M41" s="125">
        <f t="shared" si="1"/>
        <v>0</v>
      </c>
      <c r="N41" s="126">
        <f t="shared" si="2"/>
        <v>0</v>
      </c>
    </row>
    <row r="42" spans="1:14" s="17" customFormat="1" ht="27" customHeight="1" x14ac:dyDescent="0.2">
      <c r="A42" s="119" t="s">
        <v>52</v>
      </c>
      <c r="B42" s="167" t="s">
        <v>561</v>
      </c>
      <c r="C42" s="176">
        <v>600</v>
      </c>
      <c r="D42" s="90" t="s">
        <v>91</v>
      </c>
      <c r="E42" s="119"/>
      <c r="F42" s="120"/>
      <c r="G42" s="127"/>
      <c r="H42" s="127"/>
      <c r="I42" s="128"/>
      <c r="J42" s="123"/>
      <c r="K42" s="124"/>
      <c r="L42" s="123">
        <f t="shared" si="0"/>
        <v>0</v>
      </c>
      <c r="M42" s="125">
        <f t="shared" si="1"/>
        <v>0</v>
      </c>
      <c r="N42" s="126">
        <f t="shared" si="2"/>
        <v>0</v>
      </c>
    </row>
    <row r="43" spans="1:14" s="17" customFormat="1" ht="27" customHeight="1" x14ac:dyDescent="0.2">
      <c r="A43" s="119" t="s">
        <v>53</v>
      </c>
      <c r="B43" s="167" t="s">
        <v>560</v>
      </c>
      <c r="C43" s="110">
        <v>60</v>
      </c>
      <c r="D43" s="90" t="s">
        <v>91</v>
      </c>
      <c r="E43" s="119"/>
      <c r="F43" s="120"/>
      <c r="G43" s="127"/>
      <c r="H43" s="127"/>
      <c r="I43" s="128"/>
      <c r="J43" s="123"/>
      <c r="K43" s="124"/>
      <c r="L43" s="123">
        <f t="shared" si="0"/>
        <v>0</v>
      </c>
      <c r="M43" s="125">
        <f t="shared" si="1"/>
        <v>0</v>
      </c>
      <c r="N43" s="126">
        <f t="shared" si="2"/>
        <v>0</v>
      </c>
    </row>
    <row r="44" spans="1:14" s="17" customFormat="1" ht="27" customHeight="1" x14ac:dyDescent="0.2">
      <c r="A44" s="119" t="s">
        <v>54</v>
      </c>
      <c r="B44" s="121" t="s">
        <v>573</v>
      </c>
      <c r="C44" s="120">
        <v>40</v>
      </c>
      <c r="D44" s="90" t="s">
        <v>91</v>
      </c>
      <c r="E44" s="119"/>
      <c r="F44" s="120"/>
      <c r="G44" s="127"/>
      <c r="H44" s="127"/>
      <c r="I44" s="128"/>
      <c r="J44" s="123"/>
      <c r="K44" s="124"/>
      <c r="L44" s="123">
        <f t="shared" si="0"/>
        <v>0</v>
      </c>
      <c r="M44" s="125">
        <f t="shared" si="1"/>
        <v>0</v>
      </c>
      <c r="N44" s="126">
        <f t="shared" si="2"/>
        <v>0</v>
      </c>
    </row>
    <row r="45" spans="1:14" s="17" customFormat="1" ht="27" customHeight="1" x14ac:dyDescent="0.2">
      <c r="A45" s="119" t="s">
        <v>55</v>
      </c>
      <c r="B45" s="121" t="s">
        <v>545</v>
      </c>
      <c r="C45" s="151">
        <v>120</v>
      </c>
      <c r="D45" s="90" t="s">
        <v>91</v>
      </c>
      <c r="E45" s="119"/>
      <c r="F45" s="120"/>
      <c r="G45" s="127"/>
      <c r="H45" s="127"/>
      <c r="I45" s="128"/>
      <c r="J45" s="123"/>
      <c r="K45" s="124"/>
      <c r="L45" s="123">
        <f t="shared" si="0"/>
        <v>0</v>
      </c>
      <c r="M45" s="125">
        <f t="shared" si="1"/>
        <v>0</v>
      </c>
      <c r="N45" s="126">
        <f t="shared" si="2"/>
        <v>0</v>
      </c>
    </row>
    <row r="46" spans="1:14" s="17" customFormat="1" ht="27" customHeight="1" x14ac:dyDescent="0.2">
      <c r="A46" s="119" t="s">
        <v>56</v>
      </c>
      <c r="B46" s="121" t="s">
        <v>546</v>
      </c>
      <c r="C46" s="151">
        <v>650</v>
      </c>
      <c r="D46" s="90" t="s">
        <v>91</v>
      </c>
      <c r="E46" s="119"/>
      <c r="F46" s="120"/>
      <c r="G46" s="127"/>
      <c r="H46" s="127"/>
      <c r="I46" s="128"/>
      <c r="J46" s="123"/>
      <c r="K46" s="124"/>
      <c r="L46" s="123">
        <f t="shared" si="0"/>
        <v>0</v>
      </c>
      <c r="M46" s="125">
        <f t="shared" si="1"/>
        <v>0</v>
      </c>
      <c r="N46" s="126">
        <f t="shared" si="2"/>
        <v>0</v>
      </c>
    </row>
    <row r="47" spans="1:14" s="17" customFormat="1" ht="27" customHeight="1" x14ac:dyDescent="0.2">
      <c r="A47" s="119" t="s">
        <v>57</v>
      </c>
      <c r="B47" s="121" t="s">
        <v>547</v>
      </c>
      <c r="C47" s="151">
        <v>30</v>
      </c>
      <c r="D47" s="90" t="s">
        <v>91</v>
      </c>
      <c r="E47" s="119"/>
      <c r="F47" s="120"/>
      <c r="G47" s="127"/>
      <c r="H47" s="127"/>
      <c r="I47" s="128"/>
      <c r="J47" s="123"/>
      <c r="K47" s="124"/>
      <c r="L47" s="123">
        <f t="shared" si="0"/>
        <v>0</v>
      </c>
      <c r="M47" s="125">
        <f t="shared" si="1"/>
        <v>0</v>
      </c>
      <c r="N47" s="126">
        <f t="shared" si="2"/>
        <v>0</v>
      </c>
    </row>
    <row r="48" spans="1:14" s="17" customFormat="1" ht="27" customHeight="1" x14ac:dyDescent="0.2">
      <c r="A48" s="119" t="s">
        <v>38</v>
      </c>
      <c r="B48" s="166" t="s">
        <v>565</v>
      </c>
      <c r="C48" s="151">
        <v>100</v>
      </c>
      <c r="D48" s="90" t="s">
        <v>91</v>
      </c>
      <c r="E48" s="119"/>
      <c r="F48" s="120"/>
      <c r="G48" s="127"/>
      <c r="H48" s="127"/>
      <c r="I48" s="128"/>
      <c r="J48" s="123"/>
      <c r="K48" s="124"/>
      <c r="L48" s="123">
        <f t="shared" si="0"/>
        <v>0</v>
      </c>
      <c r="M48" s="125">
        <f t="shared" si="1"/>
        <v>0</v>
      </c>
      <c r="N48" s="126">
        <f t="shared" si="2"/>
        <v>0</v>
      </c>
    </row>
    <row r="49" spans="1:14" s="17" customFormat="1" ht="27" customHeight="1" x14ac:dyDescent="0.2">
      <c r="A49" s="119" t="s">
        <v>58</v>
      </c>
      <c r="B49" s="166" t="s">
        <v>566</v>
      </c>
      <c r="C49" s="151">
        <v>1100</v>
      </c>
      <c r="D49" s="90" t="s">
        <v>91</v>
      </c>
      <c r="E49" s="119"/>
      <c r="F49" s="120"/>
      <c r="G49" s="127"/>
      <c r="H49" s="127"/>
      <c r="I49" s="128"/>
      <c r="J49" s="123"/>
      <c r="K49" s="124"/>
      <c r="L49" s="123">
        <f t="shared" si="0"/>
        <v>0</v>
      </c>
      <c r="M49" s="125">
        <f t="shared" si="1"/>
        <v>0</v>
      </c>
      <c r="N49" s="126">
        <f t="shared" si="2"/>
        <v>0</v>
      </c>
    </row>
    <row r="50" spans="1:14" s="17" customFormat="1" ht="27" customHeight="1" x14ac:dyDescent="0.2">
      <c r="A50" s="119" t="s">
        <v>59</v>
      </c>
      <c r="B50" s="166" t="s">
        <v>567</v>
      </c>
      <c r="C50" s="151">
        <v>60</v>
      </c>
      <c r="D50" s="90" t="s">
        <v>91</v>
      </c>
      <c r="E50" s="119"/>
      <c r="F50" s="120"/>
      <c r="G50" s="127"/>
      <c r="H50" s="127"/>
      <c r="I50" s="128"/>
      <c r="J50" s="123"/>
      <c r="K50" s="124"/>
      <c r="L50" s="123">
        <f t="shared" si="0"/>
        <v>0</v>
      </c>
      <c r="M50" s="125">
        <f t="shared" si="1"/>
        <v>0</v>
      </c>
      <c r="N50" s="126">
        <f t="shared" si="2"/>
        <v>0</v>
      </c>
    </row>
    <row r="51" spans="1:14" s="17" customFormat="1" ht="27" customHeight="1" x14ac:dyDescent="0.2">
      <c r="A51" s="119" t="s">
        <v>66</v>
      </c>
      <c r="B51" s="121" t="s">
        <v>542</v>
      </c>
      <c r="C51" s="151">
        <v>220</v>
      </c>
      <c r="D51" s="90" t="s">
        <v>91</v>
      </c>
      <c r="E51" s="119"/>
      <c r="F51" s="120"/>
      <c r="G51" s="127"/>
      <c r="H51" s="127"/>
      <c r="I51" s="128"/>
      <c r="J51" s="123"/>
      <c r="K51" s="124"/>
      <c r="L51" s="123">
        <f t="shared" si="0"/>
        <v>0</v>
      </c>
      <c r="M51" s="125">
        <f t="shared" si="1"/>
        <v>0</v>
      </c>
      <c r="N51" s="126">
        <f t="shared" si="2"/>
        <v>0</v>
      </c>
    </row>
    <row r="52" spans="1:14" s="17" customFormat="1" ht="27" customHeight="1" x14ac:dyDescent="0.2">
      <c r="A52" s="119" t="s">
        <v>67</v>
      </c>
      <c r="B52" s="121" t="s">
        <v>549</v>
      </c>
      <c r="C52" s="151">
        <v>80</v>
      </c>
      <c r="D52" s="90" t="s">
        <v>91</v>
      </c>
      <c r="E52" s="119"/>
      <c r="F52" s="120"/>
      <c r="G52" s="127"/>
      <c r="H52" s="127"/>
      <c r="I52" s="128"/>
      <c r="J52" s="123"/>
      <c r="K52" s="124"/>
      <c r="L52" s="123">
        <f t="shared" si="0"/>
        <v>0</v>
      </c>
      <c r="M52" s="125">
        <f t="shared" si="1"/>
        <v>0</v>
      </c>
      <c r="N52" s="126">
        <f t="shared" si="2"/>
        <v>0</v>
      </c>
    </row>
    <row r="53" spans="1:14" s="17" customFormat="1" ht="27" customHeight="1" x14ac:dyDescent="0.2">
      <c r="A53" s="119" t="s">
        <v>68</v>
      </c>
      <c r="B53" s="129" t="s">
        <v>548</v>
      </c>
      <c r="C53" s="151">
        <v>20</v>
      </c>
      <c r="D53" s="90" t="s">
        <v>91</v>
      </c>
      <c r="E53" s="119"/>
      <c r="F53" s="120"/>
      <c r="G53" s="127"/>
      <c r="H53" s="127"/>
      <c r="I53" s="128"/>
      <c r="J53" s="123"/>
      <c r="K53" s="124"/>
      <c r="L53" s="123">
        <f t="shared" si="0"/>
        <v>0</v>
      </c>
      <c r="M53" s="125">
        <f t="shared" si="1"/>
        <v>0</v>
      </c>
      <c r="N53" s="126">
        <f t="shared" si="2"/>
        <v>0</v>
      </c>
    </row>
    <row r="54" spans="1:14" s="17" customFormat="1" ht="27" customHeight="1" x14ac:dyDescent="0.2">
      <c r="A54" s="119" t="s">
        <v>69</v>
      </c>
      <c r="B54" s="129" t="s">
        <v>537</v>
      </c>
      <c r="C54" s="151">
        <v>30</v>
      </c>
      <c r="D54" s="90" t="s">
        <v>91</v>
      </c>
      <c r="E54" s="119"/>
      <c r="F54" s="120"/>
      <c r="G54" s="127"/>
      <c r="H54" s="127"/>
      <c r="I54" s="128"/>
      <c r="J54" s="123"/>
      <c r="K54" s="124"/>
      <c r="L54" s="123">
        <f t="shared" si="0"/>
        <v>0</v>
      </c>
      <c r="M54" s="125">
        <f t="shared" si="1"/>
        <v>0</v>
      </c>
      <c r="N54" s="126">
        <f t="shared" si="2"/>
        <v>0</v>
      </c>
    </row>
    <row r="55" spans="1:14" s="17" customFormat="1" ht="27" customHeight="1" x14ac:dyDescent="0.2">
      <c r="A55" s="119" t="s">
        <v>70</v>
      </c>
      <c r="B55" s="129" t="s">
        <v>535</v>
      </c>
      <c r="C55" s="151">
        <v>60</v>
      </c>
      <c r="D55" s="90" t="s">
        <v>91</v>
      </c>
      <c r="E55" s="119"/>
      <c r="F55" s="120"/>
      <c r="G55" s="127"/>
      <c r="H55" s="127"/>
      <c r="I55" s="128"/>
      <c r="J55" s="123"/>
      <c r="K55" s="124"/>
      <c r="L55" s="123">
        <f t="shared" si="0"/>
        <v>0</v>
      </c>
      <c r="M55" s="125">
        <f t="shared" si="1"/>
        <v>0</v>
      </c>
      <c r="N55" s="126">
        <f t="shared" si="2"/>
        <v>0</v>
      </c>
    </row>
    <row r="56" spans="1:14" s="17" customFormat="1" ht="27" customHeight="1" x14ac:dyDescent="0.2">
      <c r="A56" s="119" t="s">
        <v>71</v>
      </c>
      <c r="B56" s="129" t="s">
        <v>538</v>
      </c>
      <c r="C56" s="151">
        <v>30</v>
      </c>
      <c r="D56" s="90" t="s">
        <v>91</v>
      </c>
      <c r="E56" s="119"/>
      <c r="F56" s="120"/>
      <c r="G56" s="89"/>
      <c r="H56" s="127"/>
      <c r="I56" s="128"/>
      <c r="J56" s="123"/>
      <c r="K56" s="124"/>
      <c r="L56" s="123">
        <f t="shared" si="0"/>
        <v>0</v>
      </c>
      <c r="M56" s="125">
        <f t="shared" si="1"/>
        <v>0</v>
      </c>
      <c r="N56" s="126">
        <f t="shared" si="2"/>
        <v>0</v>
      </c>
    </row>
    <row r="57" spans="1:14" s="17" customFormat="1" ht="27" customHeight="1" x14ac:dyDescent="0.2">
      <c r="A57" s="119" t="s">
        <v>72</v>
      </c>
      <c r="B57" s="121" t="s">
        <v>550</v>
      </c>
      <c r="C57" s="151">
        <v>400</v>
      </c>
      <c r="D57" s="90" t="s">
        <v>91</v>
      </c>
      <c r="E57" s="119"/>
      <c r="F57" s="120"/>
      <c r="G57" s="127"/>
      <c r="H57" s="127"/>
      <c r="I57" s="128"/>
      <c r="J57" s="123"/>
      <c r="K57" s="124"/>
      <c r="L57" s="123">
        <f t="shared" si="0"/>
        <v>0</v>
      </c>
      <c r="M57" s="125">
        <f t="shared" si="1"/>
        <v>0</v>
      </c>
      <c r="N57" s="126">
        <f t="shared" si="2"/>
        <v>0</v>
      </c>
    </row>
    <row r="58" spans="1:14" s="17" customFormat="1" ht="27" customHeight="1" thickBot="1" x14ac:dyDescent="0.25">
      <c r="A58" s="136" t="s">
        <v>106</v>
      </c>
      <c r="B58" s="174" t="s">
        <v>572</v>
      </c>
      <c r="C58" s="156">
        <v>40</v>
      </c>
      <c r="D58" s="139" t="s">
        <v>91</v>
      </c>
      <c r="E58" s="136"/>
      <c r="F58" s="140"/>
      <c r="G58" s="141"/>
      <c r="H58" s="141"/>
      <c r="I58" s="142"/>
      <c r="J58" s="143"/>
      <c r="K58" s="144"/>
      <c r="L58" s="143">
        <f t="shared" si="0"/>
        <v>0</v>
      </c>
      <c r="M58" s="145">
        <f t="shared" si="1"/>
        <v>0</v>
      </c>
      <c r="N58" s="146">
        <f t="shared" si="2"/>
        <v>0</v>
      </c>
    </row>
    <row r="59" spans="1:14" ht="23.25" customHeight="1" thickBot="1" x14ac:dyDescent="0.3">
      <c r="A59" s="230" t="s">
        <v>83</v>
      </c>
      <c r="B59" s="231"/>
      <c r="C59" s="231"/>
      <c r="D59" s="231"/>
      <c r="E59" s="53"/>
      <c r="F59" s="54"/>
      <c r="G59" s="55"/>
      <c r="H59" s="54"/>
      <c r="I59" s="56"/>
      <c r="J59" s="100">
        <f>SUM(J16:J58)</f>
        <v>0</v>
      </c>
      <c r="K59" s="57"/>
      <c r="L59" s="54"/>
      <c r="M59" s="54"/>
      <c r="N59" s="58">
        <f>SUM(N16:N58)</f>
        <v>0</v>
      </c>
    </row>
    <row r="60" spans="1:14" s="17" customFormat="1" ht="15" customHeight="1" x14ac:dyDescent="0.2">
      <c r="A60" s="45"/>
      <c r="B60" s="45"/>
      <c r="C60" s="46"/>
      <c r="D60" s="7"/>
      <c r="E60" s="45"/>
      <c r="F60" s="45"/>
      <c r="G60" s="45"/>
      <c r="H60" s="45"/>
      <c r="I60" s="45"/>
      <c r="J60" s="45"/>
      <c r="K60" s="45"/>
      <c r="L60" s="45"/>
      <c r="M60" s="45"/>
      <c r="N60" s="45"/>
    </row>
    <row r="61" spans="1:14" s="17" customFormat="1" ht="19.5" customHeight="1" x14ac:dyDescent="0.2">
      <c r="A61" s="13" t="s">
        <v>21</v>
      </c>
      <c r="B61" s="13"/>
      <c r="C61" s="12"/>
      <c r="D61" s="14"/>
      <c r="E61" s="13"/>
      <c r="G61" s="7"/>
      <c r="H61" s="7" t="s">
        <v>22</v>
      </c>
      <c r="I61" s="232" t="s">
        <v>23</v>
      </c>
      <c r="J61" s="232"/>
      <c r="K61" s="232"/>
      <c r="L61" s="232"/>
      <c r="M61" s="233"/>
      <c r="N61" s="233"/>
    </row>
  </sheetData>
  <sortState ref="A16:N58">
    <sortCondition ref="B16:B58"/>
  </sortState>
  <mergeCells count="28">
    <mergeCell ref="E15:F15"/>
    <mergeCell ref="A59:D59"/>
    <mergeCell ref="I61:L61"/>
    <mergeCell ref="M61:N6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11/24</oddHeader>
    <oddFooter>&amp;C&amp;8stran &amp;P od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3"/>
  <dimension ref="A1:N44"/>
  <sheetViews>
    <sheetView topLeftCell="A7"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1043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148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1.5" customHeight="1" x14ac:dyDescent="0.2">
      <c r="A16" s="108" t="s">
        <v>24</v>
      </c>
      <c r="B16" s="173" t="s">
        <v>586</v>
      </c>
      <c r="C16" s="135">
        <v>400</v>
      </c>
      <c r="D16" s="202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38" si="0">J16*K16</f>
        <v>0</v>
      </c>
      <c r="M16" s="117">
        <f t="shared" ref="M16:M38" si="1">J16+L16</f>
        <v>0</v>
      </c>
      <c r="N16" s="118">
        <f t="shared" ref="N16:N38" si="2">$C16*M16</f>
        <v>0</v>
      </c>
    </row>
    <row r="17" spans="1:14" s="17" customFormat="1" ht="31.5" customHeight="1" x14ac:dyDescent="0.2">
      <c r="A17" s="119" t="s">
        <v>25</v>
      </c>
      <c r="B17" s="166" t="s">
        <v>580</v>
      </c>
      <c r="C17" s="110">
        <v>500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1.5" customHeight="1" x14ac:dyDescent="0.2">
      <c r="A18" s="119" t="s">
        <v>26</v>
      </c>
      <c r="B18" s="166" t="s">
        <v>584</v>
      </c>
      <c r="C18" s="110">
        <v>500</v>
      </c>
      <c r="D18" s="204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1.5" customHeight="1" x14ac:dyDescent="0.2">
      <c r="A19" s="119" t="s">
        <v>27</v>
      </c>
      <c r="B19" s="166" t="s">
        <v>581</v>
      </c>
      <c r="C19" s="110">
        <v>500</v>
      </c>
      <c r="D19" s="183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1.5" customHeight="1" x14ac:dyDescent="0.2">
      <c r="A20" s="119" t="s">
        <v>28</v>
      </c>
      <c r="B20" s="166" t="s">
        <v>582</v>
      </c>
      <c r="C20" s="110">
        <v>300</v>
      </c>
      <c r="D20" s="184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1.5" customHeight="1" x14ac:dyDescent="0.2">
      <c r="A21" s="119" t="s">
        <v>29</v>
      </c>
      <c r="B21" s="166" t="s">
        <v>583</v>
      </c>
      <c r="C21" s="110">
        <v>200</v>
      </c>
      <c r="D21" s="183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1.5" customHeight="1" x14ac:dyDescent="0.2">
      <c r="A22" s="119" t="s">
        <v>30</v>
      </c>
      <c r="B22" s="166" t="s">
        <v>585</v>
      </c>
      <c r="C22" s="110">
        <v>800</v>
      </c>
      <c r="D22" s="184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1.5" customHeight="1" x14ac:dyDescent="0.2">
      <c r="A23" s="119" t="s">
        <v>31</v>
      </c>
      <c r="B23" s="166" t="s">
        <v>596</v>
      </c>
      <c r="C23" s="151">
        <v>300</v>
      </c>
      <c r="D23" s="183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1.5" customHeight="1" x14ac:dyDescent="0.2">
      <c r="A24" s="119" t="s">
        <v>32</v>
      </c>
      <c r="B24" s="166" t="s">
        <v>597</v>
      </c>
      <c r="C24" s="151">
        <v>40</v>
      </c>
      <c r="D24" s="184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1.5" customHeight="1" x14ac:dyDescent="0.2">
      <c r="A25" s="119" t="s">
        <v>33</v>
      </c>
      <c r="B25" s="166" t="s">
        <v>595</v>
      </c>
      <c r="C25" s="151">
        <v>100</v>
      </c>
      <c r="D25" s="183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1.5" customHeight="1" x14ac:dyDescent="0.2">
      <c r="A26" s="119" t="s">
        <v>34</v>
      </c>
      <c r="B26" s="166" t="s">
        <v>594</v>
      </c>
      <c r="C26" s="151">
        <v>300</v>
      </c>
      <c r="D26" s="184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31.5" customHeight="1" x14ac:dyDescent="0.2">
      <c r="A27" s="119" t="s">
        <v>35</v>
      </c>
      <c r="B27" s="166" t="s">
        <v>588</v>
      </c>
      <c r="C27" s="110">
        <v>160</v>
      </c>
      <c r="D27" s="183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1.5" customHeight="1" x14ac:dyDescent="0.2">
      <c r="A28" s="119" t="s">
        <v>36</v>
      </c>
      <c r="B28" s="166" t="s">
        <v>587</v>
      </c>
      <c r="C28" s="110">
        <v>600</v>
      </c>
      <c r="D28" s="184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1.5" customHeight="1" x14ac:dyDescent="0.2">
      <c r="A29" s="119" t="s">
        <v>37</v>
      </c>
      <c r="B29" s="166" t="s">
        <v>589</v>
      </c>
      <c r="C29" s="110">
        <v>100</v>
      </c>
      <c r="D29" s="183" t="s">
        <v>91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31.5" customHeight="1" x14ac:dyDescent="0.2">
      <c r="A30" s="119" t="s">
        <v>40</v>
      </c>
      <c r="B30" s="167" t="s">
        <v>576</v>
      </c>
      <c r="C30" s="122">
        <v>400</v>
      </c>
      <c r="D30" s="184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31.5" customHeight="1" x14ac:dyDescent="0.2">
      <c r="A31" s="119" t="s">
        <v>41</v>
      </c>
      <c r="B31" s="167" t="s">
        <v>575</v>
      </c>
      <c r="C31" s="122">
        <v>900</v>
      </c>
      <c r="D31" s="183" t="s">
        <v>91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31.5" customHeight="1" x14ac:dyDescent="0.2">
      <c r="A32" s="119" t="s">
        <v>42</v>
      </c>
      <c r="B32" s="167" t="s">
        <v>577</v>
      </c>
      <c r="C32" s="122">
        <v>800</v>
      </c>
      <c r="D32" s="184" t="s">
        <v>91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31.5" customHeight="1" x14ac:dyDescent="0.2">
      <c r="A33" s="119" t="s">
        <v>43</v>
      </c>
      <c r="B33" s="167" t="s">
        <v>579</v>
      </c>
      <c r="C33" s="122">
        <v>500</v>
      </c>
      <c r="D33" s="183" t="s">
        <v>91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31.5" customHeight="1" x14ac:dyDescent="0.2">
      <c r="A34" s="119" t="s">
        <v>44</v>
      </c>
      <c r="B34" s="167" t="s">
        <v>578</v>
      </c>
      <c r="C34" s="122">
        <v>500</v>
      </c>
      <c r="D34" s="184" t="s">
        <v>91</v>
      </c>
      <c r="E34" s="119"/>
      <c r="F34" s="120"/>
      <c r="G34" s="127"/>
      <c r="H34" s="127"/>
      <c r="I34" s="128"/>
      <c r="J34" s="123"/>
      <c r="K34" s="124"/>
      <c r="L34" s="123">
        <f t="shared" si="0"/>
        <v>0</v>
      </c>
      <c r="M34" s="125">
        <f t="shared" si="1"/>
        <v>0</v>
      </c>
      <c r="N34" s="126">
        <f t="shared" si="2"/>
        <v>0</v>
      </c>
    </row>
    <row r="35" spans="1:14" s="17" customFormat="1" ht="31.5" customHeight="1" x14ac:dyDescent="0.2">
      <c r="A35" s="119" t="s">
        <v>45</v>
      </c>
      <c r="B35" s="166" t="s">
        <v>593</v>
      </c>
      <c r="C35" s="110">
        <v>40</v>
      </c>
      <c r="D35" s="183" t="s">
        <v>91</v>
      </c>
      <c r="E35" s="119"/>
      <c r="F35" s="120"/>
      <c r="G35" s="127"/>
      <c r="H35" s="127"/>
      <c r="I35" s="128"/>
      <c r="J35" s="123"/>
      <c r="K35" s="124"/>
      <c r="L35" s="123">
        <f t="shared" si="0"/>
        <v>0</v>
      </c>
      <c r="M35" s="125">
        <f t="shared" si="1"/>
        <v>0</v>
      </c>
      <c r="N35" s="126">
        <f t="shared" si="2"/>
        <v>0</v>
      </c>
    </row>
    <row r="36" spans="1:14" s="17" customFormat="1" ht="31.5" customHeight="1" x14ac:dyDescent="0.2">
      <c r="A36" s="119" t="s">
        <v>46</v>
      </c>
      <c r="B36" s="166" t="s">
        <v>592</v>
      </c>
      <c r="C36" s="110">
        <v>100</v>
      </c>
      <c r="D36" s="184" t="s">
        <v>91</v>
      </c>
      <c r="E36" s="119"/>
      <c r="F36" s="120"/>
      <c r="G36" s="127"/>
      <c r="H36" s="127"/>
      <c r="I36" s="128"/>
      <c r="J36" s="123"/>
      <c r="K36" s="124"/>
      <c r="L36" s="123">
        <f t="shared" si="0"/>
        <v>0</v>
      </c>
      <c r="M36" s="125">
        <f t="shared" si="1"/>
        <v>0</v>
      </c>
      <c r="N36" s="126">
        <f t="shared" si="2"/>
        <v>0</v>
      </c>
    </row>
    <row r="37" spans="1:14" s="17" customFormat="1" ht="31.5" customHeight="1" x14ac:dyDescent="0.2">
      <c r="A37" s="119" t="s">
        <v>47</v>
      </c>
      <c r="B37" s="166" t="s">
        <v>591</v>
      </c>
      <c r="C37" s="110">
        <v>100</v>
      </c>
      <c r="D37" s="183" t="s">
        <v>91</v>
      </c>
      <c r="E37" s="119"/>
      <c r="F37" s="120"/>
      <c r="G37" s="127"/>
      <c r="H37" s="127"/>
      <c r="I37" s="128"/>
      <c r="J37" s="123"/>
      <c r="K37" s="124"/>
      <c r="L37" s="123">
        <f t="shared" si="0"/>
        <v>0</v>
      </c>
      <c r="M37" s="125">
        <f t="shared" si="1"/>
        <v>0</v>
      </c>
      <c r="N37" s="126">
        <f t="shared" si="2"/>
        <v>0</v>
      </c>
    </row>
    <row r="38" spans="1:14" s="17" customFormat="1" ht="31.5" customHeight="1" thickBot="1" x14ac:dyDescent="0.25">
      <c r="A38" s="136" t="s">
        <v>48</v>
      </c>
      <c r="B38" s="175" t="s">
        <v>590</v>
      </c>
      <c r="C38" s="169">
        <v>400</v>
      </c>
      <c r="D38" s="139" t="s">
        <v>91</v>
      </c>
      <c r="E38" s="136"/>
      <c r="F38" s="140"/>
      <c r="G38" s="141"/>
      <c r="H38" s="141"/>
      <c r="I38" s="142"/>
      <c r="J38" s="143"/>
      <c r="K38" s="144"/>
      <c r="L38" s="143">
        <f t="shared" si="0"/>
        <v>0</v>
      </c>
      <c r="M38" s="145">
        <f t="shared" si="1"/>
        <v>0</v>
      </c>
      <c r="N38" s="146">
        <f t="shared" si="2"/>
        <v>0</v>
      </c>
    </row>
    <row r="39" spans="1:14" ht="23.25" customHeight="1" thickBot="1" x14ac:dyDescent="0.3">
      <c r="A39" s="230" t="s">
        <v>84</v>
      </c>
      <c r="B39" s="231"/>
      <c r="C39" s="231"/>
      <c r="D39" s="231"/>
      <c r="E39" s="53"/>
      <c r="F39" s="54"/>
      <c r="G39" s="55"/>
      <c r="H39" s="54"/>
      <c r="I39" s="56"/>
      <c r="J39" s="100">
        <f>SUM(J16:J38)</f>
        <v>0</v>
      </c>
      <c r="K39" s="57"/>
      <c r="L39" s="54"/>
      <c r="M39" s="54"/>
      <c r="N39" s="58">
        <f>SUM(N16:N38)</f>
        <v>0</v>
      </c>
    </row>
    <row r="40" spans="1:14" s="17" customFormat="1" ht="20.25" customHeight="1" x14ac:dyDescent="0.2">
      <c r="A40" s="45"/>
      <c r="B40" s="45"/>
      <c r="C40" s="46"/>
      <c r="D40" s="7"/>
      <c r="E40" s="45"/>
      <c r="F40" s="45"/>
      <c r="G40" s="45"/>
      <c r="H40" s="45"/>
      <c r="I40" s="45"/>
      <c r="J40" s="45"/>
      <c r="K40" s="45"/>
      <c r="L40" s="45"/>
      <c r="M40" s="45"/>
      <c r="N40" s="45"/>
    </row>
    <row r="41" spans="1:14" s="17" customFormat="1" ht="19.5" customHeight="1" x14ac:dyDescent="0.2">
      <c r="A41" s="13" t="s">
        <v>21</v>
      </c>
      <c r="B41" s="13"/>
      <c r="C41" s="12"/>
      <c r="D41" s="14"/>
      <c r="E41" s="13"/>
      <c r="G41" s="7"/>
      <c r="H41" s="7" t="s">
        <v>22</v>
      </c>
      <c r="I41" s="232" t="s">
        <v>23</v>
      </c>
      <c r="J41" s="232"/>
      <c r="K41" s="232"/>
      <c r="L41" s="232"/>
      <c r="M41" s="233"/>
      <c r="N41" s="233"/>
    </row>
    <row r="44" spans="1:14" ht="15" customHeight="1" x14ac:dyDescent="0.25">
      <c r="B44" s="91"/>
    </row>
  </sheetData>
  <sortState ref="A16:N38">
    <sortCondition ref="B16:B38"/>
  </sortState>
  <mergeCells count="28">
    <mergeCell ref="E15:F15"/>
    <mergeCell ref="A39:D39"/>
    <mergeCell ref="I41:L41"/>
    <mergeCell ref="M41:N4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12/25</oddHeader>
    <oddFooter>&amp;C&amp;8stran &amp;P od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1044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148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70">
        <v>6</v>
      </c>
      <c r="H15" s="26">
        <v>7</v>
      </c>
      <c r="I15" s="27">
        <v>8</v>
      </c>
      <c r="J15" s="28">
        <v>9</v>
      </c>
      <c r="K15" s="70">
        <v>10</v>
      </c>
      <c r="L15" s="70">
        <v>11</v>
      </c>
      <c r="M15" s="28">
        <v>12</v>
      </c>
      <c r="N15" s="29">
        <v>13</v>
      </c>
    </row>
    <row r="16" spans="1:14" s="17" customFormat="1" ht="33" customHeight="1" x14ac:dyDescent="0.2">
      <c r="A16" s="108" t="s">
        <v>24</v>
      </c>
      <c r="B16" s="173" t="s">
        <v>598</v>
      </c>
      <c r="C16" s="154">
        <v>100</v>
      </c>
      <c r="D16" s="154" t="s">
        <v>91</v>
      </c>
      <c r="E16" s="108"/>
      <c r="F16" s="112"/>
      <c r="G16" s="113"/>
      <c r="H16" s="113"/>
      <c r="I16" s="114"/>
      <c r="J16" s="115"/>
      <c r="K16" s="116"/>
      <c r="L16" s="115">
        <f>J16*K16</f>
        <v>0</v>
      </c>
      <c r="M16" s="117">
        <f>J16+L16</f>
        <v>0</v>
      </c>
      <c r="N16" s="118">
        <f>$C16*M16</f>
        <v>0</v>
      </c>
    </row>
    <row r="17" spans="1:14" s="17" customFormat="1" ht="33" customHeight="1" x14ac:dyDescent="0.2">
      <c r="A17" s="119" t="s">
        <v>25</v>
      </c>
      <c r="B17" s="166" t="s">
        <v>599</v>
      </c>
      <c r="C17" s="151">
        <v>150</v>
      </c>
      <c r="D17" s="120" t="s">
        <v>91</v>
      </c>
      <c r="E17" s="119"/>
      <c r="F17" s="120"/>
      <c r="G17" s="127"/>
      <c r="H17" s="127"/>
      <c r="I17" s="128"/>
      <c r="J17" s="123"/>
      <c r="K17" s="124"/>
      <c r="L17" s="123">
        <f>J17*K17</f>
        <v>0</v>
      </c>
      <c r="M17" s="125">
        <f>J17+L17</f>
        <v>0</v>
      </c>
      <c r="N17" s="126">
        <f>$C17*M17</f>
        <v>0</v>
      </c>
    </row>
    <row r="18" spans="1:14" s="17" customFormat="1" ht="33" customHeight="1" x14ac:dyDescent="0.2">
      <c r="A18" s="119" t="s">
        <v>26</v>
      </c>
      <c r="B18" s="166" t="s">
        <v>600</v>
      </c>
      <c r="C18" s="151">
        <v>600</v>
      </c>
      <c r="D18" s="120" t="s">
        <v>91</v>
      </c>
      <c r="E18" s="119"/>
      <c r="F18" s="120"/>
      <c r="G18" s="127"/>
      <c r="H18" s="127"/>
      <c r="I18" s="128"/>
      <c r="J18" s="123"/>
      <c r="K18" s="124"/>
      <c r="L18" s="123">
        <f>J18*K18</f>
        <v>0</v>
      </c>
      <c r="M18" s="125">
        <f>J18+L18</f>
        <v>0</v>
      </c>
      <c r="N18" s="126">
        <f>$C18*M18</f>
        <v>0</v>
      </c>
    </row>
    <row r="19" spans="1:14" s="17" customFormat="1" ht="33" customHeight="1" x14ac:dyDescent="0.2">
      <c r="A19" s="119" t="s">
        <v>27</v>
      </c>
      <c r="B19" s="167" t="s">
        <v>601</v>
      </c>
      <c r="C19" s="120">
        <v>400</v>
      </c>
      <c r="D19" s="120" t="s">
        <v>91</v>
      </c>
      <c r="E19" s="119"/>
      <c r="F19" s="120"/>
      <c r="G19" s="127"/>
      <c r="H19" s="127"/>
      <c r="I19" s="128"/>
      <c r="J19" s="123"/>
      <c r="K19" s="124"/>
      <c r="L19" s="123">
        <f t="shared" ref="L19:L20" si="0">J19*K19</f>
        <v>0</v>
      </c>
      <c r="M19" s="125">
        <f t="shared" ref="M19:M20" si="1">J19+L19</f>
        <v>0</v>
      </c>
      <c r="N19" s="126">
        <f t="shared" ref="N19:N20" si="2">$C19*M19</f>
        <v>0</v>
      </c>
    </row>
    <row r="20" spans="1:14" s="17" customFormat="1" ht="33" customHeight="1" thickBot="1" x14ac:dyDescent="0.25">
      <c r="A20" s="136" t="s">
        <v>28</v>
      </c>
      <c r="B20" s="174" t="s">
        <v>602</v>
      </c>
      <c r="C20" s="140">
        <v>400</v>
      </c>
      <c r="D20" s="140" t="s">
        <v>91</v>
      </c>
      <c r="E20" s="136"/>
      <c r="F20" s="140"/>
      <c r="G20" s="141"/>
      <c r="H20" s="141"/>
      <c r="I20" s="142"/>
      <c r="J20" s="143"/>
      <c r="K20" s="144"/>
      <c r="L20" s="143">
        <f t="shared" si="0"/>
        <v>0</v>
      </c>
      <c r="M20" s="145">
        <f t="shared" si="1"/>
        <v>0</v>
      </c>
      <c r="N20" s="146">
        <f t="shared" si="2"/>
        <v>0</v>
      </c>
    </row>
    <row r="21" spans="1:14" ht="23.25" customHeight="1" thickBot="1" x14ac:dyDescent="0.3">
      <c r="A21" s="230" t="s">
        <v>85</v>
      </c>
      <c r="B21" s="231"/>
      <c r="C21" s="231"/>
      <c r="D21" s="231"/>
      <c r="E21" s="53"/>
      <c r="F21" s="54"/>
      <c r="G21" s="55"/>
      <c r="H21" s="54"/>
      <c r="I21" s="56"/>
      <c r="J21" s="100">
        <f>SUM(J16:J20)</f>
        <v>0</v>
      </c>
      <c r="K21" s="57"/>
      <c r="L21" s="54"/>
      <c r="M21" s="54"/>
      <c r="N21" s="58">
        <f>SUM(N16:N20)</f>
        <v>0</v>
      </c>
    </row>
    <row r="22" spans="1:14" s="17" customFormat="1" ht="20.25" customHeight="1" x14ac:dyDescent="0.2">
      <c r="A22" s="71"/>
      <c r="B22" s="71"/>
      <c r="C22" s="46"/>
      <c r="D22" s="7"/>
      <c r="E22" s="71"/>
      <c r="F22" s="71"/>
      <c r="G22" s="71"/>
      <c r="H22" s="71"/>
      <c r="I22" s="71"/>
      <c r="J22" s="71"/>
      <c r="K22" s="71"/>
      <c r="L22" s="71"/>
      <c r="M22" s="71"/>
      <c r="N22" s="71"/>
    </row>
    <row r="23" spans="1:14" s="17" customFormat="1" ht="19.5" customHeight="1" x14ac:dyDescent="0.2">
      <c r="A23" s="13" t="s">
        <v>21</v>
      </c>
      <c r="B23" s="13"/>
      <c r="C23" s="12"/>
      <c r="D23" s="14"/>
      <c r="E23" s="13"/>
      <c r="G23" s="7"/>
      <c r="H23" s="7" t="s">
        <v>22</v>
      </c>
      <c r="I23" s="232" t="s">
        <v>23</v>
      </c>
      <c r="J23" s="232"/>
      <c r="K23" s="232"/>
      <c r="L23" s="232"/>
      <c r="M23" s="233"/>
      <c r="N23" s="233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1:D21"/>
    <mergeCell ref="I23:L23"/>
    <mergeCell ref="M23:N23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11/26</oddHeader>
    <oddFooter>&amp;C&amp;8stran &amp;P od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/>
  <dimension ref="A1:N43"/>
  <sheetViews>
    <sheetView zoomScaleNormal="100" workbookViewId="0">
      <selection activeCell="I18" sqref="I18"/>
    </sheetView>
  </sheetViews>
  <sheetFormatPr defaultColWidth="9" defaultRowHeight="15" customHeight="1" x14ac:dyDescent="0.25"/>
  <cols>
    <col min="1" max="1" width="4.44140625" style="7" customWidth="1"/>
    <col min="2" max="2" width="32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1045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149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" customHeight="1" x14ac:dyDescent="0.2">
      <c r="A16" s="108" t="s">
        <v>24</v>
      </c>
      <c r="B16" s="173" t="s">
        <v>617</v>
      </c>
      <c r="C16" s="135">
        <v>2500</v>
      </c>
      <c r="D16" s="111" t="s">
        <v>95</v>
      </c>
      <c r="E16" s="108"/>
      <c r="F16" s="112"/>
      <c r="G16" s="113"/>
      <c r="H16" s="113"/>
      <c r="I16" s="114"/>
      <c r="J16" s="115"/>
      <c r="K16" s="116"/>
      <c r="L16" s="115">
        <f t="shared" ref="L16:L40" si="0">J16*K16</f>
        <v>0</v>
      </c>
      <c r="M16" s="117">
        <f t="shared" ref="M16:M40" si="1">J16+L16</f>
        <v>0</v>
      </c>
      <c r="N16" s="118">
        <f t="shared" ref="N16:N40" si="2">$C16*M16</f>
        <v>0</v>
      </c>
    </row>
    <row r="17" spans="1:14" s="17" customFormat="1" ht="30" customHeight="1" x14ac:dyDescent="0.2">
      <c r="A17" s="119" t="s">
        <v>25</v>
      </c>
      <c r="B17" s="166" t="s">
        <v>611</v>
      </c>
      <c r="C17" s="110">
        <v>200</v>
      </c>
      <c r="D17" s="90" t="s">
        <v>619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0" customHeight="1" x14ac:dyDescent="0.2">
      <c r="A18" s="119" t="s">
        <v>26</v>
      </c>
      <c r="B18" s="166" t="s">
        <v>614</v>
      </c>
      <c r="C18" s="110">
        <v>33000</v>
      </c>
      <c r="D18" s="90" t="s">
        <v>95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0" customHeight="1" x14ac:dyDescent="0.2">
      <c r="A19" s="119" t="s">
        <v>27</v>
      </c>
      <c r="B19" s="166" t="s">
        <v>613</v>
      </c>
      <c r="C19" s="110">
        <v>2200</v>
      </c>
      <c r="D19" s="90" t="s">
        <v>619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0" customHeight="1" x14ac:dyDescent="0.2">
      <c r="A20" s="119" t="s">
        <v>28</v>
      </c>
      <c r="B20" s="166" t="s">
        <v>612</v>
      </c>
      <c r="C20" s="110">
        <v>155</v>
      </c>
      <c r="D20" s="90" t="s">
        <v>619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0" customHeight="1" x14ac:dyDescent="0.2">
      <c r="A21" s="119" t="s">
        <v>29</v>
      </c>
      <c r="B21" s="167" t="s">
        <v>618</v>
      </c>
      <c r="C21" s="110">
        <v>1200</v>
      </c>
      <c r="D21" s="90" t="s">
        <v>95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0" customHeight="1" x14ac:dyDescent="0.2">
      <c r="A22" s="119" t="s">
        <v>30</v>
      </c>
      <c r="B22" s="166" t="s">
        <v>610</v>
      </c>
      <c r="C22" s="110">
        <v>400</v>
      </c>
      <c r="D22" s="90" t="s">
        <v>619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0" customHeight="1" x14ac:dyDescent="0.2">
      <c r="A23" s="119" t="s">
        <v>31</v>
      </c>
      <c r="B23" s="166" t="s">
        <v>616</v>
      </c>
      <c r="C23" s="110">
        <v>8000</v>
      </c>
      <c r="D23" s="90" t="s">
        <v>95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0" customHeight="1" x14ac:dyDescent="0.2">
      <c r="A24" s="119" t="s">
        <v>32</v>
      </c>
      <c r="B24" s="166" t="s">
        <v>615</v>
      </c>
      <c r="C24" s="110">
        <v>15000</v>
      </c>
      <c r="D24" s="90" t="s">
        <v>95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0" customHeight="1" x14ac:dyDescent="0.2">
      <c r="A25" s="119" t="s">
        <v>33</v>
      </c>
      <c r="B25" s="166" t="s">
        <v>609</v>
      </c>
      <c r="C25" s="110">
        <v>1600</v>
      </c>
      <c r="D25" s="90" t="s">
        <v>619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0" customHeight="1" x14ac:dyDescent="0.2">
      <c r="A26" s="119" t="s">
        <v>34</v>
      </c>
      <c r="B26" s="166" t="s">
        <v>941</v>
      </c>
      <c r="C26" s="110">
        <v>2000</v>
      </c>
      <c r="D26" s="90" t="s">
        <v>95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30" customHeight="1" x14ac:dyDescent="0.2">
      <c r="A27" s="119" t="s">
        <v>35</v>
      </c>
      <c r="B27" s="166" t="s">
        <v>939</v>
      </c>
      <c r="C27" s="110">
        <v>7200</v>
      </c>
      <c r="D27" s="90" t="s">
        <v>95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0" customHeight="1" x14ac:dyDescent="0.2">
      <c r="A28" s="119" t="s">
        <v>36</v>
      </c>
      <c r="B28" s="167" t="s">
        <v>607</v>
      </c>
      <c r="C28" s="110">
        <v>3200</v>
      </c>
      <c r="D28" s="90" t="s">
        <v>95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0" customHeight="1" x14ac:dyDescent="0.2">
      <c r="A29" s="119" t="s">
        <v>37</v>
      </c>
      <c r="B29" s="166" t="s">
        <v>605</v>
      </c>
      <c r="C29" s="110">
        <v>13000</v>
      </c>
      <c r="D29" s="184" t="s">
        <v>95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30" customHeight="1" x14ac:dyDescent="0.2">
      <c r="A30" s="119" t="s">
        <v>40</v>
      </c>
      <c r="B30" s="166" t="s">
        <v>940</v>
      </c>
      <c r="C30" s="110">
        <v>5200</v>
      </c>
      <c r="D30" s="184" t="s">
        <v>95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30" customHeight="1" x14ac:dyDescent="0.2">
      <c r="A31" s="119" t="s">
        <v>41</v>
      </c>
      <c r="B31" s="166" t="s">
        <v>624</v>
      </c>
      <c r="C31" s="176">
        <v>2500</v>
      </c>
      <c r="D31" s="184" t="s">
        <v>95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30" customHeight="1" x14ac:dyDescent="0.2">
      <c r="A32" s="119" t="s">
        <v>42</v>
      </c>
      <c r="B32" s="166" t="s">
        <v>625</v>
      </c>
      <c r="C32" s="176">
        <v>100</v>
      </c>
      <c r="D32" s="184" t="s">
        <v>135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30" customHeight="1" x14ac:dyDescent="0.2">
      <c r="A33" s="119" t="s">
        <v>43</v>
      </c>
      <c r="B33" s="166" t="s">
        <v>608</v>
      </c>
      <c r="C33" s="110">
        <v>7200</v>
      </c>
      <c r="D33" s="184" t="s">
        <v>95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30" customHeight="1" x14ac:dyDescent="0.2">
      <c r="A34" s="119" t="s">
        <v>44</v>
      </c>
      <c r="B34" s="166" t="s">
        <v>621</v>
      </c>
      <c r="C34" s="176">
        <v>3300</v>
      </c>
      <c r="D34" s="184" t="s">
        <v>103</v>
      </c>
      <c r="E34" s="119"/>
      <c r="F34" s="120"/>
      <c r="G34" s="127"/>
      <c r="H34" s="127"/>
      <c r="I34" s="128"/>
      <c r="J34" s="123"/>
      <c r="K34" s="124"/>
      <c r="L34" s="123">
        <f t="shared" si="0"/>
        <v>0</v>
      </c>
      <c r="M34" s="125">
        <f t="shared" si="1"/>
        <v>0</v>
      </c>
      <c r="N34" s="126">
        <f t="shared" si="2"/>
        <v>0</v>
      </c>
    </row>
    <row r="35" spans="1:14" s="17" customFormat="1" ht="30" customHeight="1" x14ac:dyDescent="0.2">
      <c r="A35" s="119" t="s">
        <v>45</v>
      </c>
      <c r="B35" s="166" t="s">
        <v>622</v>
      </c>
      <c r="C35" s="176">
        <v>80</v>
      </c>
      <c r="D35" s="184" t="s">
        <v>103</v>
      </c>
      <c r="E35" s="119"/>
      <c r="F35" s="120"/>
      <c r="G35" s="127"/>
      <c r="H35" s="127"/>
      <c r="I35" s="128"/>
      <c r="J35" s="123"/>
      <c r="K35" s="124"/>
      <c r="L35" s="123">
        <f t="shared" si="0"/>
        <v>0</v>
      </c>
      <c r="M35" s="125">
        <f t="shared" si="1"/>
        <v>0</v>
      </c>
      <c r="N35" s="126">
        <f t="shared" si="2"/>
        <v>0</v>
      </c>
    </row>
    <row r="36" spans="1:14" s="17" customFormat="1" ht="30" customHeight="1" x14ac:dyDescent="0.2">
      <c r="A36" s="119" t="s">
        <v>46</v>
      </c>
      <c r="B36" s="166" t="s">
        <v>603</v>
      </c>
      <c r="C36" s="110">
        <v>2500</v>
      </c>
      <c r="D36" s="184" t="s">
        <v>95</v>
      </c>
      <c r="E36" s="119"/>
      <c r="F36" s="120"/>
      <c r="G36" s="127"/>
      <c r="H36" s="127"/>
      <c r="I36" s="128"/>
      <c r="J36" s="123"/>
      <c r="K36" s="124"/>
      <c r="L36" s="123">
        <f t="shared" si="0"/>
        <v>0</v>
      </c>
      <c r="M36" s="125">
        <f t="shared" si="1"/>
        <v>0</v>
      </c>
      <c r="N36" s="126">
        <f t="shared" si="2"/>
        <v>0</v>
      </c>
    </row>
    <row r="37" spans="1:14" s="17" customFormat="1" ht="30" customHeight="1" x14ac:dyDescent="0.2">
      <c r="A37" s="119" t="s">
        <v>47</v>
      </c>
      <c r="B37" s="166" t="s">
        <v>604</v>
      </c>
      <c r="C37" s="110">
        <v>10100</v>
      </c>
      <c r="D37" s="184" t="s">
        <v>95</v>
      </c>
      <c r="E37" s="119"/>
      <c r="F37" s="120"/>
      <c r="G37" s="127"/>
      <c r="H37" s="127"/>
      <c r="I37" s="128"/>
      <c r="J37" s="123"/>
      <c r="K37" s="124"/>
      <c r="L37" s="123">
        <f t="shared" si="0"/>
        <v>0</v>
      </c>
      <c r="M37" s="125">
        <f t="shared" si="1"/>
        <v>0</v>
      </c>
      <c r="N37" s="126">
        <f t="shared" si="2"/>
        <v>0</v>
      </c>
    </row>
    <row r="38" spans="1:14" s="17" customFormat="1" ht="30" customHeight="1" x14ac:dyDescent="0.2">
      <c r="A38" s="119" t="s">
        <v>48</v>
      </c>
      <c r="B38" s="167" t="s">
        <v>606</v>
      </c>
      <c r="C38" s="110">
        <v>1200</v>
      </c>
      <c r="D38" s="184" t="s">
        <v>95</v>
      </c>
      <c r="E38" s="119"/>
      <c r="F38" s="120"/>
      <c r="G38" s="127"/>
      <c r="H38" s="127"/>
      <c r="I38" s="128"/>
      <c r="J38" s="123"/>
      <c r="K38" s="124"/>
      <c r="L38" s="123">
        <f t="shared" si="0"/>
        <v>0</v>
      </c>
      <c r="M38" s="125">
        <f t="shared" si="1"/>
        <v>0</v>
      </c>
      <c r="N38" s="126">
        <f t="shared" si="2"/>
        <v>0</v>
      </c>
    </row>
    <row r="39" spans="1:14" s="17" customFormat="1" ht="30" customHeight="1" x14ac:dyDescent="0.2">
      <c r="A39" s="119" t="s">
        <v>49</v>
      </c>
      <c r="B39" s="166" t="s">
        <v>620</v>
      </c>
      <c r="C39" s="176">
        <v>10420</v>
      </c>
      <c r="D39" s="184" t="s">
        <v>103</v>
      </c>
      <c r="E39" s="119"/>
      <c r="F39" s="120"/>
      <c r="G39" s="127"/>
      <c r="H39" s="127"/>
      <c r="I39" s="128"/>
      <c r="J39" s="123"/>
      <c r="K39" s="124"/>
      <c r="L39" s="123">
        <f t="shared" si="0"/>
        <v>0</v>
      </c>
      <c r="M39" s="125">
        <f t="shared" si="1"/>
        <v>0</v>
      </c>
      <c r="N39" s="126">
        <f t="shared" si="2"/>
        <v>0</v>
      </c>
    </row>
    <row r="40" spans="1:14" s="17" customFormat="1" ht="30" customHeight="1" thickBot="1" x14ac:dyDescent="0.25">
      <c r="A40" s="136" t="s">
        <v>50</v>
      </c>
      <c r="B40" s="175" t="s">
        <v>623</v>
      </c>
      <c r="C40" s="198">
        <v>1200</v>
      </c>
      <c r="D40" s="139" t="s">
        <v>103</v>
      </c>
      <c r="E40" s="136"/>
      <c r="F40" s="140"/>
      <c r="G40" s="141"/>
      <c r="H40" s="141"/>
      <c r="I40" s="142"/>
      <c r="J40" s="143"/>
      <c r="K40" s="144"/>
      <c r="L40" s="143">
        <f t="shared" si="0"/>
        <v>0</v>
      </c>
      <c r="M40" s="145">
        <f t="shared" si="1"/>
        <v>0</v>
      </c>
      <c r="N40" s="146">
        <f t="shared" si="2"/>
        <v>0</v>
      </c>
    </row>
    <row r="41" spans="1:14" ht="23.25" customHeight="1" thickBot="1" x14ac:dyDescent="0.3">
      <c r="A41" s="230" t="s">
        <v>86</v>
      </c>
      <c r="B41" s="231"/>
      <c r="C41" s="231"/>
      <c r="D41" s="231"/>
      <c r="E41" s="53"/>
      <c r="F41" s="54"/>
      <c r="G41" s="55"/>
      <c r="H41" s="54"/>
      <c r="I41" s="56"/>
      <c r="J41" s="100">
        <f>SUM(J16:J40)</f>
        <v>0</v>
      </c>
      <c r="K41" s="57"/>
      <c r="L41" s="54"/>
      <c r="M41" s="54"/>
      <c r="N41" s="58">
        <f>SUM(N16:N40)</f>
        <v>0</v>
      </c>
    </row>
    <row r="42" spans="1:14" s="17" customFormat="1" ht="20.25" customHeight="1" x14ac:dyDescent="0.2">
      <c r="A42" s="45"/>
      <c r="B42" s="45"/>
      <c r="C42" s="46"/>
      <c r="D42" s="7"/>
      <c r="E42" s="45"/>
      <c r="F42" s="45"/>
      <c r="G42" s="45"/>
      <c r="H42" s="45"/>
      <c r="I42" s="45"/>
      <c r="J42" s="45"/>
      <c r="K42" s="45"/>
      <c r="L42" s="45"/>
      <c r="M42" s="45"/>
      <c r="N42" s="45"/>
    </row>
    <row r="43" spans="1:14" s="17" customFormat="1" ht="19.5" customHeight="1" x14ac:dyDescent="0.2">
      <c r="A43" s="13" t="s">
        <v>21</v>
      </c>
      <c r="B43" s="13"/>
      <c r="C43" s="12"/>
      <c r="D43" s="14"/>
      <c r="E43" s="13"/>
      <c r="G43" s="7"/>
      <c r="H43" s="7" t="s">
        <v>22</v>
      </c>
      <c r="I43" s="232" t="s">
        <v>23</v>
      </c>
      <c r="J43" s="232"/>
      <c r="K43" s="232"/>
      <c r="L43" s="232"/>
      <c r="M43" s="233"/>
      <c r="N43" s="233"/>
    </row>
  </sheetData>
  <sortState ref="A16:N40">
    <sortCondition ref="B16:B40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41:D41"/>
    <mergeCell ref="I43:L43"/>
    <mergeCell ref="M43:N43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Vrhovci&amp;C&amp;"Tahoma,Navadno Ležeče"&amp;8Javno naročilo
SUKCESIVNA DOBAVA ŽIVIL&amp;R&amp;"Tahoma,Krepko"&amp;8OBRAZEC št. 11/27
</oddHeader>
    <oddFooter>&amp;C&amp;8stran &amp;P od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31.1093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1046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149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78">
        <v>1</v>
      </c>
      <c r="B15" s="79">
        <v>2</v>
      </c>
      <c r="C15" s="80">
        <v>3</v>
      </c>
      <c r="D15" s="81">
        <v>4</v>
      </c>
      <c r="E15" s="243">
        <v>5</v>
      </c>
      <c r="F15" s="244"/>
      <c r="G15" s="82">
        <v>6</v>
      </c>
      <c r="H15" s="83">
        <v>7</v>
      </c>
      <c r="I15" s="84">
        <v>8</v>
      </c>
      <c r="J15" s="85">
        <v>9</v>
      </c>
      <c r="K15" s="82">
        <v>10</v>
      </c>
      <c r="L15" s="82">
        <v>11</v>
      </c>
      <c r="M15" s="85">
        <v>12</v>
      </c>
      <c r="N15" s="81">
        <v>13</v>
      </c>
    </row>
    <row r="16" spans="1:14" s="17" customFormat="1" ht="28.5" customHeight="1" x14ac:dyDescent="0.2">
      <c r="A16" s="108" t="s">
        <v>24</v>
      </c>
      <c r="B16" s="190" t="s">
        <v>633</v>
      </c>
      <c r="C16" s="154">
        <v>20</v>
      </c>
      <c r="D16" s="111" t="s">
        <v>96</v>
      </c>
      <c r="E16" s="108"/>
      <c r="F16" s="112"/>
      <c r="G16" s="113"/>
      <c r="H16" s="113"/>
      <c r="I16" s="114"/>
      <c r="J16" s="115"/>
      <c r="K16" s="116"/>
      <c r="L16" s="115">
        <f t="shared" ref="L16:L27" si="0">J16*K16</f>
        <v>0</v>
      </c>
      <c r="M16" s="117">
        <f t="shared" ref="M16:M27" si="1">J16+L16</f>
        <v>0</v>
      </c>
      <c r="N16" s="118">
        <f t="shared" ref="N16:N27" si="2">$C16*M16</f>
        <v>0</v>
      </c>
    </row>
    <row r="17" spans="1:14" s="17" customFormat="1" ht="28.5" customHeight="1" x14ac:dyDescent="0.2">
      <c r="A17" s="119" t="s">
        <v>25</v>
      </c>
      <c r="B17" s="129" t="s">
        <v>634</v>
      </c>
      <c r="C17" s="151">
        <v>80</v>
      </c>
      <c r="D17" s="90" t="s">
        <v>96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28.5" customHeight="1" x14ac:dyDescent="0.2">
      <c r="A18" s="119" t="s">
        <v>26</v>
      </c>
      <c r="B18" s="121" t="s">
        <v>629</v>
      </c>
      <c r="C18" s="151">
        <v>20</v>
      </c>
      <c r="D18" s="90" t="s">
        <v>96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28.5" customHeight="1" x14ac:dyDescent="0.2">
      <c r="A19" s="119" t="s">
        <v>27</v>
      </c>
      <c r="B19" s="121" t="s">
        <v>626</v>
      </c>
      <c r="C19" s="151">
        <v>250</v>
      </c>
      <c r="D19" s="90" t="s">
        <v>96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28.5" customHeight="1" x14ac:dyDescent="0.2">
      <c r="A20" s="119" t="s">
        <v>28</v>
      </c>
      <c r="B20" s="121" t="s">
        <v>627</v>
      </c>
      <c r="C20" s="151">
        <v>20</v>
      </c>
      <c r="D20" s="90" t="s">
        <v>96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28.5" customHeight="1" x14ac:dyDescent="0.2">
      <c r="A21" s="119" t="s">
        <v>29</v>
      </c>
      <c r="B21" s="121" t="s">
        <v>628</v>
      </c>
      <c r="C21" s="151">
        <v>20</v>
      </c>
      <c r="D21" s="90" t="s">
        <v>96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28.5" customHeight="1" x14ac:dyDescent="0.2">
      <c r="A22" s="119" t="s">
        <v>30</v>
      </c>
      <c r="B22" s="121" t="s">
        <v>631</v>
      </c>
      <c r="C22" s="151">
        <v>20</v>
      </c>
      <c r="D22" s="90" t="s">
        <v>96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28.5" customHeight="1" x14ac:dyDescent="0.2">
      <c r="A23" s="119" t="s">
        <v>31</v>
      </c>
      <c r="B23" s="121" t="s">
        <v>630</v>
      </c>
      <c r="C23" s="151">
        <v>150</v>
      </c>
      <c r="D23" s="90" t="s">
        <v>96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28.5" customHeight="1" x14ac:dyDescent="0.2">
      <c r="A24" s="119" t="s">
        <v>32</v>
      </c>
      <c r="B24" s="129" t="s">
        <v>632</v>
      </c>
      <c r="C24" s="151">
        <v>20</v>
      </c>
      <c r="D24" s="90" t="s">
        <v>96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28.5" customHeight="1" x14ac:dyDescent="0.2">
      <c r="A25" s="119" t="s">
        <v>33</v>
      </c>
      <c r="B25" s="121" t="s">
        <v>637</v>
      </c>
      <c r="C25" s="120">
        <v>20</v>
      </c>
      <c r="D25" s="90" t="s">
        <v>96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28.5" customHeight="1" x14ac:dyDescent="0.2">
      <c r="A26" s="119" t="s">
        <v>34</v>
      </c>
      <c r="B26" s="121" t="s">
        <v>636</v>
      </c>
      <c r="C26" s="120">
        <v>20</v>
      </c>
      <c r="D26" s="90" t="s">
        <v>96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28.5" customHeight="1" thickBot="1" x14ac:dyDescent="0.25">
      <c r="A27" s="136" t="s">
        <v>35</v>
      </c>
      <c r="B27" s="150" t="s">
        <v>635</v>
      </c>
      <c r="C27" s="140">
        <v>40</v>
      </c>
      <c r="D27" s="139" t="s">
        <v>96</v>
      </c>
      <c r="E27" s="136"/>
      <c r="F27" s="140"/>
      <c r="G27" s="141"/>
      <c r="H27" s="141"/>
      <c r="I27" s="142"/>
      <c r="J27" s="143"/>
      <c r="K27" s="144"/>
      <c r="L27" s="143">
        <f t="shared" si="0"/>
        <v>0</v>
      </c>
      <c r="M27" s="145">
        <f t="shared" si="1"/>
        <v>0</v>
      </c>
      <c r="N27" s="146">
        <f t="shared" si="2"/>
        <v>0</v>
      </c>
    </row>
    <row r="28" spans="1:14" ht="23.25" customHeight="1" thickBot="1" x14ac:dyDescent="0.3">
      <c r="A28" s="239" t="s">
        <v>87</v>
      </c>
      <c r="B28" s="240"/>
      <c r="C28" s="240"/>
      <c r="D28" s="240"/>
      <c r="E28" s="72"/>
      <c r="F28" s="73"/>
      <c r="G28" s="74"/>
      <c r="H28" s="73"/>
      <c r="I28" s="75"/>
      <c r="J28" s="99">
        <f>SUM(J16:J27)</f>
        <v>0</v>
      </c>
      <c r="K28" s="76"/>
      <c r="L28" s="73"/>
      <c r="M28" s="73"/>
      <c r="N28" s="77">
        <f>SUM(N16:N27)</f>
        <v>0</v>
      </c>
    </row>
    <row r="29" spans="1:14" s="17" customFormat="1" ht="20.25" customHeight="1" x14ac:dyDescent="0.2">
      <c r="A29" s="62"/>
      <c r="B29" s="62"/>
      <c r="C29" s="46"/>
      <c r="D29" s="7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 s="17" customFormat="1" ht="19.5" customHeight="1" x14ac:dyDescent="0.2">
      <c r="A30" s="13" t="s">
        <v>21</v>
      </c>
      <c r="B30" s="13"/>
      <c r="C30" s="12"/>
      <c r="D30" s="14"/>
      <c r="E30" s="13"/>
      <c r="G30" s="7"/>
      <c r="H30" s="7" t="s">
        <v>22</v>
      </c>
      <c r="I30" s="232" t="s">
        <v>23</v>
      </c>
      <c r="J30" s="232"/>
      <c r="K30" s="232"/>
      <c r="L30" s="232"/>
      <c r="M30" s="233"/>
      <c r="N30" s="233"/>
    </row>
  </sheetData>
  <sortState ref="A16:N27">
    <sortCondition ref="B16:B27"/>
  </sortState>
  <mergeCells count="28"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Vrhovci&amp;C&amp;"Tahoma,Navadno Ležeče"&amp;8Javno naročilo
SUKCESIVNA DOBAVA ŽIVIL&amp;R&amp;"Tahoma,Krepko"&amp;8OBRAZEC št. 11/28
</oddHeader>
    <oddFooter>&amp;C&amp;8stran &amp;P od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31.1093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1047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150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68">
        <v>6</v>
      </c>
      <c r="H15" s="26">
        <v>7</v>
      </c>
      <c r="I15" s="27">
        <v>8</v>
      </c>
      <c r="J15" s="28">
        <v>9</v>
      </c>
      <c r="K15" s="68">
        <v>10</v>
      </c>
      <c r="L15" s="68">
        <v>11</v>
      </c>
      <c r="M15" s="28">
        <v>12</v>
      </c>
      <c r="N15" s="29">
        <v>13</v>
      </c>
    </row>
    <row r="16" spans="1:14" s="17" customFormat="1" ht="28.5" customHeight="1" x14ac:dyDescent="0.2">
      <c r="A16" s="108" t="s">
        <v>24</v>
      </c>
      <c r="B16" s="190" t="s">
        <v>642</v>
      </c>
      <c r="C16" s="154">
        <v>70</v>
      </c>
      <c r="D16" s="111" t="s">
        <v>791</v>
      </c>
      <c r="E16" s="108"/>
      <c r="F16" s="112"/>
      <c r="G16" s="113"/>
      <c r="H16" s="113"/>
      <c r="I16" s="114"/>
      <c r="J16" s="115"/>
      <c r="K16" s="116"/>
      <c r="L16" s="115">
        <f t="shared" ref="L16:L27" si="0">J16*K16</f>
        <v>0</v>
      </c>
      <c r="M16" s="117">
        <f t="shared" ref="M16:M27" si="1">J16+L16</f>
        <v>0</v>
      </c>
      <c r="N16" s="118">
        <f t="shared" ref="N16:N27" si="2">$C16*M16</f>
        <v>0</v>
      </c>
    </row>
    <row r="17" spans="1:14" s="17" customFormat="1" ht="28.5" customHeight="1" x14ac:dyDescent="0.2">
      <c r="A17" s="119" t="s">
        <v>25</v>
      </c>
      <c r="B17" s="121" t="s">
        <v>641</v>
      </c>
      <c r="C17" s="151">
        <v>80</v>
      </c>
      <c r="D17" s="90" t="s">
        <v>791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28.5" customHeight="1" x14ac:dyDescent="0.2">
      <c r="A18" s="119" t="s">
        <v>26</v>
      </c>
      <c r="B18" s="129" t="s">
        <v>640</v>
      </c>
      <c r="C18" s="151">
        <v>10</v>
      </c>
      <c r="D18" s="90" t="s">
        <v>791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28.5" customHeight="1" x14ac:dyDescent="0.2">
      <c r="A19" s="119" t="s">
        <v>27</v>
      </c>
      <c r="B19" s="121" t="s">
        <v>646</v>
      </c>
      <c r="C19" s="151">
        <v>10</v>
      </c>
      <c r="D19" s="90" t="s">
        <v>791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28.5" customHeight="1" x14ac:dyDescent="0.2">
      <c r="A20" s="119" t="s">
        <v>28</v>
      </c>
      <c r="B20" s="121" t="s">
        <v>644</v>
      </c>
      <c r="C20" s="151">
        <v>6</v>
      </c>
      <c r="D20" s="90" t="s">
        <v>791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28.5" customHeight="1" x14ac:dyDescent="0.2">
      <c r="A21" s="119" t="s">
        <v>29</v>
      </c>
      <c r="B21" s="121" t="s">
        <v>645</v>
      </c>
      <c r="C21" s="151">
        <v>10</v>
      </c>
      <c r="D21" s="90" t="s">
        <v>791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28.5" customHeight="1" x14ac:dyDescent="0.2">
      <c r="A22" s="119" t="s">
        <v>30</v>
      </c>
      <c r="B22" s="129" t="s">
        <v>639</v>
      </c>
      <c r="C22" s="151">
        <v>10</v>
      </c>
      <c r="D22" s="90" t="s">
        <v>791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28.5" customHeight="1" x14ac:dyDescent="0.2">
      <c r="A23" s="119" t="s">
        <v>31</v>
      </c>
      <c r="B23" s="121" t="s">
        <v>647</v>
      </c>
      <c r="C23" s="151">
        <v>5</v>
      </c>
      <c r="D23" s="90" t="s">
        <v>791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28.5" customHeight="1" x14ac:dyDescent="0.2">
      <c r="A24" s="119" t="s">
        <v>32</v>
      </c>
      <c r="B24" s="129" t="s">
        <v>638</v>
      </c>
      <c r="C24" s="151">
        <v>24</v>
      </c>
      <c r="D24" s="90" t="s">
        <v>791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28.5" customHeight="1" x14ac:dyDescent="0.2">
      <c r="A25" s="119" t="s">
        <v>33</v>
      </c>
      <c r="B25" s="129" t="s">
        <v>643</v>
      </c>
      <c r="C25" s="151">
        <v>10</v>
      </c>
      <c r="D25" s="90" t="s">
        <v>791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28.5" customHeight="1" x14ac:dyDescent="0.2">
      <c r="A26" s="119" t="s">
        <v>34</v>
      </c>
      <c r="B26" s="121" t="s">
        <v>649</v>
      </c>
      <c r="C26" s="151">
        <v>4</v>
      </c>
      <c r="D26" s="90" t="s">
        <v>791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28.5" customHeight="1" thickBot="1" x14ac:dyDescent="0.25">
      <c r="A27" s="136" t="s">
        <v>35</v>
      </c>
      <c r="B27" s="150" t="s">
        <v>648</v>
      </c>
      <c r="C27" s="156">
        <v>4</v>
      </c>
      <c r="D27" s="139" t="s">
        <v>791</v>
      </c>
      <c r="E27" s="136"/>
      <c r="F27" s="140"/>
      <c r="G27" s="141"/>
      <c r="H27" s="141"/>
      <c r="I27" s="142"/>
      <c r="J27" s="143"/>
      <c r="K27" s="144"/>
      <c r="L27" s="143">
        <f t="shared" si="0"/>
        <v>0</v>
      </c>
      <c r="M27" s="145">
        <f t="shared" si="1"/>
        <v>0</v>
      </c>
      <c r="N27" s="146">
        <f t="shared" si="2"/>
        <v>0</v>
      </c>
    </row>
    <row r="28" spans="1:14" ht="23.25" customHeight="1" thickBot="1" x14ac:dyDescent="0.3">
      <c r="A28" s="230" t="s">
        <v>89</v>
      </c>
      <c r="B28" s="231"/>
      <c r="C28" s="231"/>
      <c r="D28" s="231"/>
      <c r="E28" s="53"/>
      <c r="F28" s="54"/>
      <c r="G28" s="55"/>
      <c r="H28" s="54"/>
      <c r="I28" s="56"/>
      <c r="J28" s="100">
        <f>SUM(J16:J27)</f>
        <v>0</v>
      </c>
      <c r="K28" s="57"/>
      <c r="L28" s="54"/>
      <c r="M28" s="54"/>
      <c r="N28" s="58">
        <f>SUM(N16:N27)</f>
        <v>0</v>
      </c>
    </row>
    <row r="29" spans="1:14" s="17" customFormat="1" ht="20.25" customHeight="1" x14ac:dyDescent="0.2">
      <c r="A29" s="69"/>
      <c r="B29" s="69"/>
      <c r="C29" s="46"/>
      <c r="D29" s="7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14" s="17" customFormat="1" ht="19.5" customHeight="1" x14ac:dyDescent="0.2">
      <c r="A30" s="13" t="s">
        <v>21</v>
      </c>
      <c r="B30" s="13"/>
      <c r="C30" s="12"/>
      <c r="D30" s="14"/>
      <c r="E30" s="13"/>
      <c r="G30" s="7"/>
      <c r="H30" s="7" t="s">
        <v>22</v>
      </c>
      <c r="I30" s="232" t="s">
        <v>23</v>
      </c>
      <c r="J30" s="232"/>
      <c r="K30" s="232"/>
      <c r="L30" s="232"/>
      <c r="M30" s="233"/>
      <c r="N30" s="233"/>
    </row>
  </sheetData>
  <sortState ref="A16:N27">
    <sortCondition ref="B16:B27"/>
  </sortState>
  <mergeCells count="28">
    <mergeCell ref="E15:F15"/>
    <mergeCell ref="A28:D28"/>
    <mergeCell ref="I30:L30"/>
    <mergeCell ref="M30:N3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Vrhovci&amp;C&amp;"Tahoma,Navadno Ležeče"&amp;8Javno naročilo
SUKCESIVNA DOBAVA ŽIVIL&amp;R&amp;"Tahoma,Krepko"&amp;8OBRAZEC št. 11/29
</oddHeader>
    <oddFooter>&amp;C&amp;8stran &amp;P od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31.1093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1048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149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10.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70">
        <v>6</v>
      </c>
      <c r="H15" s="26">
        <v>7</v>
      </c>
      <c r="I15" s="27">
        <v>8</v>
      </c>
      <c r="J15" s="28">
        <v>9</v>
      </c>
      <c r="K15" s="70">
        <v>10</v>
      </c>
      <c r="L15" s="70">
        <v>11</v>
      </c>
      <c r="M15" s="28">
        <v>12</v>
      </c>
      <c r="N15" s="29">
        <v>13</v>
      </c>
    </row>
    <row r="16" spans="1:14" s="17" customFormat="1" ht="25.5" customHeight="1" x14ac:dyDescent="0.2">
      <c r="A16" s="108" t="s">
        <v>24</v>
      </c>
      <c r="B16" s="190" t="s">
        <v>723</v>
      </c>
      <c r="C16" s="191">
        <v>10</v>
      </c>
      <c r="D16" s="154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47" si="0">J16*K16</f>
        <v>0</v>
      </c>
      <c r="M16" s="117">
        <f t="shared" ref="M16:M47" si="1">J16+L16</f>
        <v>0</v>
      </c>
      <c r="N16" s="118">
        <f t="shared" ref="N16:N47" si="2">$C16*M16</f>
        <v>0</v>
      </c>
    </row>
    <row r="17" spans="1:14" s="17" customFormat="1" ht="25.5" customHeight="1" x14ac:dyDescent="0.2">
      <c r="A17" s="119" t="s">
        <v>25</v>
      </c>
      <c r="B17" s="121" t="s">
        <v>683</v>
      </c>
      <c r="C17" s="152">
        <v>2</v>
      </c>
      <c r="D17" s="151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25.5" customHeight="1" x14ac:dyDescent="0.2">
      <c r="A18" s="119" t="s">
        <v>26</v>
      </c>
      <c r="B18" s="121" t="s">
        <v>742</v>
      </c>
      <c r="C18" s="152">
        <v>5</v>
      </c>
      <c r="D18" s="151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25.5" customHeight="1" x14ac:dyDescent="0.2">
      <c r="A19" s="119" t="s">
        <v>27</v>
      </c>
      <c r="B19" s="121" t="s">
        <v>730</v>
      </c>
      <c r="C19" s="152">
        <v>5</v>
      </c>
      <c r="D19" s="151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25.5" customHeight="1" x14ac:dyDescent="0.2">
      <c r="A20" s="119" t="s">
        <v>28</v>
      </c>
      <c r="B20" s="121" t="s">
        <v>928</v>
      </c>
      <c r="C20" s="187">
        <v>2</v>
      </c>
      <c r="D20" s="120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25.5" customHeight="1" x14ac:dyDescent="0.2">
      <c r="A21" s="119" t="s">
        <v>29</v>
      </c>
      <c r="B21" s="121" t="s">
        <v>920</v>
      </c>
      <c r="C21" s="152">
        <v>0.5</v>
      </c>
      <c r="D21" s="12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25.5" customHeight="1" x14ac:dyDescent="0.2">
      <c r="A22" s="119" t="s">
        <v>30</v>
      </c>
      <c r="B22" s="121" t="s">
        <v>682</v>
      </c>
      <c r="C22" s="152">
        <v>2</v>
      </c>
      <c r="D22" s="151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25.5" customHeight="1" x14ac:dyDescent="0.2">
      <c r="A23" s="119" t="s">
        <v>31</v>
      </c>
      <c r="B23" s="121" t="s">
        <v>698</v>
      </c>
      <c r="C23" s="152">
        <v>3</v>
      </c>
      <c r="D23" s="151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25.5" customHeight="1" x14ac:dyDescent="0.2">
      <c r="A24" s="119" t="s">
        <v>32</v>
      </c>
      <c r="B24" s="121" t="s">
        <v>684</v>
      </c>
      <c r="C24" s="152">
        <v>70</v>
      </c>
      <c r="D24" s="151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25.5" customHeight="1" x14ac:dyDescent="0.2">
      <c r="A25" s="119" t="s">
        <v>33</v>
      </c>
      <c r="B25" s="121" t="s">
        <v>674</v>
      </c>
      <c r="C25" s="152">
        <v>10</v>
      </c>
      <c r="D25" s="151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25.5" customHeight="1" x14ac:dyDescent="0.2">
      <c r="A26" s="119" t="s">
        <v>34</v>
      </c>
      <c r="B26" s="129" t="s">
        <v>670</v>
      </c>
      <c r="C26" s="152">
        <v>200</v>
      </c>
      <c r="D26" s="151" t="s">
        <v>101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25.5" customHeight="1" x14ac:dyDescent="0.2">
      <c r="A27" s="119" t="s">
        <v>35</v>
      </c>
      <c r="B27" s="121" t="s">
        <v>675</v>
      </c>
      <c r="C27" s="152">
        <v>10</v>
      </c>
      <c r="D27" s="151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25.5" customHeight="1" x14ac:dyDescent="0.2">
      <c r="A28" s="119" t="s">
        <v>36</v>
      </c>
      <c r="B28" s="121" t="s">
        <v>671</v>
      </c>
      <c r="C28" s="152">
        <v>20</v>
      </c>
      <c r="D28" s="120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25.5" customHeight="1" x14ac:dyDescent="0.2">
      <c r="A29" s="119" t="s">
        <v>37</v>
      </c>
      <c r="B29" s="129" t="s">
        <v>669</v>
      </c>
      <c r="C29" s="152">
        <v>2</v>
      </c>
      <c r="D29" s="120" t="s">
        <v>91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25.5" customHeight="1" x14ac:dyDescent="0.2">
      <c r="A30" s="119" t="s">
        <v>40</v>
      </c>
      <c r="B30" s="129" t="s">
        <v>931</v>
      </c>
      <c r="C30" s="152">
        <v>10</v>
      </c>
      <c r="D30" s="151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39" customHeight="1" x14ac:dyDescent="0.2">
      <c r="A31" s="119" t="s">
        <v>41</v>
      </c>
      <c r="B31" s="121" t="s">
        <v>743</v>
      </c>
      <c r="C31" s="152">
        <v>10</v>
      </c>
      <c r="D31" s="151" t="s">
        <v>91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25.5" customHeight="1" x14ac:dyDescent="0.2">
      <c r="A32" s="119" t="s">
        <v>42</v>
      </c>
      <c r="B32" s="121" t="s">
        <v>691</v>
      </c>
      <c r="C32" s="152">
        <v>2</v>
      </c>
      <c r="D32" s="151" t="s">
        <v>91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25.5" customHeight="1" x14ac:dyDescent="0.2">
      <c r="A33" s="119" t="s">
        <v>43</v>
      </c>
      <c r="B33" s="205" t="s">
        <v>662</v>
      </c>
      <c r="C33" s="110">
        <v>60</v>
      </c>
      <c r="D33" s="151" t="s">
        <v>664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25.5" customHeight="1" x14ac:dyDescent="0.2">
      <c r="A34" s="119" t="s">
        <v>44</v>
      </c>
      <c r="B34" s="121" t="s">
        <v>701</v>
      </c>
      <c r="C34" s="187">
        <v>3</v>
      </c>
      <c r="D34" s="120" t="s">
        <v>91</v>
      </c>
      <c r="E34" s="119"/>
      <c r="F34" s="120"/>
      <c r="G34" s="127"/>
      <c r="H34" s="127"/>
      <c r="I34" s="128"/>
      <c r="J34" s="123"/>
      <c r="K34" s="124"/>
      <c r="L34" s="123">
        <f t="shared" si="0"/>
        <v>0</v>
      </c>
      <c r="M34" s="125">
        <f t="shared" si="1"/>
        <v>0</v>
      </c>
      <c r="N34" s="126">
        <f t="shared" si="2"/>
        <v>0</v>
      </c>
    </row>
    <row r="35" spans="1:14" s="17" customFormat="1" ht="25.5" customHeight="1" x14ac:dyDescent="0.2">
      <c r="A35" s="119" t="s">
        <v>45</v>
      </c>
      <c r="B35" s="121" t="s">
        <v>700</v>
      </c>
      <c r="C35" s="187">
        <v>320</v>
      </c>
      <c r="D35" s="120" t="s">
        <v>91</v>
      </c>
      <c r="E35" s="119"/>
      <c r="F35" s="120"/>
      <c r="G35" s="127"/>
      <c r="H35" s="127"/>
      <c r="I35" s="128"/>
      <c r="J35" s="123"/>
      <c r="K35" s="124"/>
      <c r="L35" s="123">
        <f t="shared" si="0"/>
        <v>0</v>
      </c>
      <c r="M35" s="125">
        <f t="shared" si="1"/>
        <v>0</v>
      </c>
      <c r="N35" s="126">
        <f t="shared" si="2"/>
        <v>0</v>
      </c>
    </row>
    <row r="36" spans="1:14" s="17" customFormat="1" ht="25.5" customHeight="1" x14ac:dyDescent="0.2">
      <c r="A36" s="119" t="s">
        <v>46</v>
      </c>
      <c r="B36" s="121" t="s">
        <v>721</v>
      </c>
      <c r="C36" s="187">
        <v>30</v>
      </c>
      <c r="D36" s="120" t="s">
        <v>736</v>
      </c>
      <c r="E36" s="119"/>
      <c r="F36" s="120"/>
      <c r="G36" s="127"/>
      <c r="H36" s="127"/>
      <c r="I36" s="128"/>
      <c r="J36" s="123"/>
      <c r="K36" s="124"/>
      <c r="L36" s="123">
        <f t="shared" si="0"/>
        <v>0</v>
      </c>
      <c r="M36" s="125">
        <f t="shared" si="1"/>
        <v>0</v>
      </c>
      <c r="N36" s="126">
        <f t="shared" si="2"/>
        <v>0</v>
      </c>
    </row>
    <row r="37" spans="1:14" s="17" customFormat="1" ht="25.5" customHeight="1" x14ac:dyDescent="0.2">
      <c r="A37" s="119" t="s">
        <v>47</v>
      </c>
      <c r="B37" s="121" t="s">
        <v>714</v>
      </c>
      <c r="C37" s="187">
        <v>24</v>
      </c>
      <c r="D37" s="120" t="s">
        <v>91</v>
      </c>
      <c r="E37" s="119"/>
      <c r="F37" s="120"/>
      <c r="G37" s="127"/>
      <c r="H37" s="127"/>
      <c r="I37" s="128"/>
      <c r="J37" s="123"/>
      <c r="K37" s="124"/>
      <c r="L37" s="123">
        <f t="shared" si="0"/>
        <v>0</v>
      </c>
      <c r="M37" s="125">
        <f t="shared" si="1"/>
        <v>0</v>
      </c>
      <c r="N37" s="126">
        <f t="shared" si="2"/>
        <v>0</v>
      </c>
    </row>
    <row r="38" spans="1:14" s="17" customFormat="1" ht="31.5" customHeight="1" x14ac:dyDescent="0.2">
      <c r="A38" s="119" t="s">
        <v>48</v>
      </c>
      <c r="B38" s="121" t="s">
        <v>668</v>
      </c>
      <c r="C38" s="152">
        <v>50</v>
      </c>
      <c r="D38" s="151" t="s">
        <v>91</v>
      </c>
      <c r="E38" s="119"/>
      <c r="F38" s="120"/>
      <c r="G38" s="127"/>
      <c r="H38" s="127"/>
      <c r="I38" s="128"/>
      <c r="J38" s="123"/>
      <c r="K38" s="124"/>
      <c r="L38" s="123">
        <f t="shared" si="0"/>
        <v>0</v>
      </c>
      <c r="M38" s="125">
        <f t="shared" si="1"/>
        <v>0</v>
      </c>
      <c r="N38" s="126">
        <f t="shared" si="2"/>
        <v>0</v>
      </c>
    </row>
    <row r="39" spans="1:14" s="17" customFormat="1" ht="31.5" customHeight="1" x14ac:dyDescent="0.2">
      <c r="A39" s="119" t="s">
        <v>49</v>
      </c>
      <c r="B39" s="121" t="s">
        <v>667</v>
      </c>
      <c r="C39" s="152">
        <v>30</v>
      </c>
      <c r="D39" s="151" t="s">
        <v>91</v>
      </c>
      <c r="E39" s="119"/>
      <c r="F39" s="120"/>
      <c r="G39" s="127"/>
      <c r="H39" s="127"/>
      <c r="I39" s="128"/>
      <c r="J39" s="123"/>
      <c r="K39" s="124"/>
      <c r="L39" s="123">
        <f t="shared" si="0"/>
        <v>0</v>
      </c>
      <c r="M39" s="125">
        <f t="shared" si="1"/>
        <v>0</v>
      </c>
      <c r="N39" s="126">
        <f t="shared" si="2"/>
        <v>0</v>
      </c>
    </row>
    <row r="40" spans="1:14" s="17" customFormat="1" ht="25.5" customHeight="1" x14ac:dyDescent="0.2">
      <c r="A40" s="119" t="s">
        <v>50</v>
      </c>
      <c r="B40" s="121" t="s">
        <v>672</v>
      </c>
      <c r="C40" s="152">
        <v>2</v>
      </c>
      <c r="D40" s="151" t="s">
        <v>91</v>
      </c>
      <c r="E40" s="119"/>
      <c r="F40" s="120"/>
      <c r="G40" s="127"/>
      <c r="H40" s="127"/>
      <c r="I40" s="128"/>
      <c r="J40" s="123"/>
      <c r="K40" s="124"/>
      <c r="L40" s="123">
        <f t="shared" si="0"/>
        <v>0</v>
      </c>
      <c r="M40" s="125">
        <f t="shared" si="1"/>
        <v>0</v>
      </c>
      <c r="N40" s="126">
        <f t="shared" si="2"/>
        <v>0</v>
      </c>
    </row>
    <row r="41" spans="1:14" s="17" customFormat="1" ht="33.75" customHeight="1" x14ac:dyDescent="0.2">
      <c r="A41" s="119" t="s">
        <v>51</v>
      </c>
      <c r="B41" s="121" t="s">
        <v>676</v>
      </c>
      <c r="C41" s="152">
        <v>20</v>
      </c>
      <c r="D41" s="120" t="s">
        <v>91</v>
      </c>
      <c r="E41" s="119"/>
      <c r="F41" s="120"/>
      <c r="G41" s="127"/>
      <c r="H41" s="127"/>
      <c r="I41" s="128"/>
      <c r="J41" s="123"/>
      <c r="K41" s="124"/>
      <c r="L41" s="123">
        <f t="shared" si="0"/>
        <v>0</v>
      </c>
      <c r="M41" s="125">
        <f t="shared" si="1"/>
        <v>0</v>
      </c>
      <c r="N41" s="126">
        <f t="shared" si="2"/>
        <v>0</v>
      </c>
    </row>
    <row r="42" spans="1:14" s="17" customFormat="1" ht="25.5" customHeight="1" x14ac:dyDescent="0.2">
      <c r="A42" s="119" t="s">
        <v>52</v>
      </c>
      <c r="B42" s="129" t="s">
        <v>739</v>
      </c>
      <c r="C42" s="152">
        <v>30</v>
      </c>
      <c r="D42" s="151" t="s">
        <v>91</v>
      </c>
      <c r="E42" s="119"/>
      <c r="F42" s="120"/>
      <c r="G42" s="127"/>
      <c r="H42" s="127"/>
      <c r="I42" s="128"/>
      <c r="J42" s="123"/>
      <c r="K42" s="124"/>
      <c r="L42" s="123">
        <f t="shared" si="0"/>
        <v>0</v>
      </c>
      <c r="M42" s="125">
        <f t="shared" si="1"/>
        <v>0</v>
      </c>
      <c r="N42" s="126">
        <f t="shared" si="2"/>
        <v>0</v>
      </c>
    </row>
    <row r="43" spans="1:14" s="17" customFormat="1" ht="25.5" customHeight="1" x14ac:dyDescent="0.2">
      <c r="A43" s="119" t="s">
        <v>53</v>
      </c>
      <c r="B43" s="129" t="s">
        <v>709</v>
      </c>
      <c r="C43" s="152">
        <v>50</v>
      </c>
      <c r="D43" s="120" t="s">
        <v>96</v>
      </c>
      <c r="E43" s="119"/>
      <c r="F43" s="120"/>
      <c r="G43" s="127"/>
      <c r="H43" s="127"/>
      <c r="I43" s="128"/>
      <c r="J43" s="123"/>
      <c r="K43" s="124"/>
      <c r="L43" s="123">
        <f t="shared" si="0"/>
        <v>0</v>
      </c>
      <c r="M43" s="125">
        <f t="shared" si="1"/>
        <v>0</v>
      </c>
      <c r="N43" s="126">
        <f t="shared" si="2"/>
        <v>0</v>
      </c>
    </row>
    <row r="44" spans="1:14" s="17" customFormat="1" ht="25.5" customHeight="1" x14ac:dyDescent="0.2">
      <c r="A44" s="119" t="s">
        <v>54</v>
      </c>
      <c r="B44" s="129" t="s">
        <v>708</v>
      </c>
      <c r="C44" s="152">
        <v>50</v>
      </c>
      <c r="D44" s="120" t="s">
        <v>96</v>
      </c>
      <c r="E44" s="119"/>
      <c r="F44" s="120"/>
      <c r="G44" s="127"/>
      <c r="H44" s="127"/>
      <c r="I44" s="128"/>
      <c r="J44" s="123"/>
      <c r="K44" s="124"/>
      <c r="L44" s="123">
        <f t="shared" si="0"/>
        <v>0</v>
      </c>
      <c r="M44" s="125">
        <f t="shared" si="1"/>
        <v>0</v>
      </c>
      <c r="N44" s="126">
        <f t="shared" si="2"/>
        <v>0</v>
      </c>
    </row>
    <row r="45" spans="1:14" s="17" customFormat="1" ht="25.5" customHeight="1" x14ac:dyDescent="0.2">
      <c r="A45" s="119" t="s">
        <v>55</v>
      </c>
      <c r="B45" s="129" t="s">
        <v>707</v>
      </c>
      <c r="C45" s="152">
        <v>200</v>
      </c>
      <c r="D45" s="120" t="s">
        <v>96</v>
      </c>
      <c r="E45" s="119"/>
      <c r="F45" s="120"/>
      <c r="G45" s="127"/>
      <c r="H45" s="127"/>
      <c r="I45" s="128"/>
      <c r="J45" s="123"/>
      <c r="K45" s="124"/>
      <c r="L45" s="123">
        <f t="shared" si="0"/>
        <v>0</v>
      </c>
      <c r="M45" s="125">
        <f t="shared" si="1"/>
        <v>0</v>
      </c>
      <c r="N45" s="126">
        <f t="shared" si="2"/>
        <v>0</v>
      </c>
    </row>
    <row r="46" spans="1:14" s="17" customFormat="1" ht="25.5" customHeight="1" x14ac:dyDescent="0.2">
      <c r="A46" s="119" t="s">
        <v>56</v>
      </c>
      <c r="B46" s="129" t="s">
        <v>930</v>
      </c>
      <c r="C46" s="152">
        <v>20</v>
      </c>
      <c r="D46" s="151" t="s">
        <v>91</v>
      </c>
      <c r="E46" s="119"/>
      <c r="F46" s="120"/>
      <c r="G46" s="127"/>
      <c r="H46" s="127"/>
      <c r="I46" s="128"/>
      <c r="J46" s="123"/>
      <c r="K46" s="124"/>
      <c r="L46" s="123">
        <f t="shared" si="0"/>
        <v>0</v>
      </c>
      <c r="M46" s="125">
        <f t="shared" si="1"/>
        <v>0</v>
      </c>
      <c r="N46" s="126">
        <f t="shared" si="2"/>
        <v>0</v>
      </c>
    </row>
    <row r="47" spans="1:14" s="17" customFormat="1" ht="25.5" customHeight="1" x14ac:dyDescent="0.2">
      <c r="A47" s="119" t="s">
        <v>57</v>
      </c>
      <c r="B47" s="121" t="s">
        <v>696</v>
      </c>
      <c r="C47" s="152">
        <v>3</v>
      </c>
      <c r="D47" s="151" t="s">
        <v>91</v>
      </c>
      <c r="E47" s="119"/>
      <c r="F47" s="120"/>
      <c r="G47" s="127"/>
      <c r="H47" s="127"/>
      <c r="I47" s="128"/>
      <c r="J47" s="123"/>
      <c r="K47" s="124"/>
      <c r="L47" s="123">
        <f t="shared" si="0"/>
        <v>0</v>
      </c>
      <c r="M47" s="125">
        <f t="shared" si="1"/>
        <v>0</v>
      </c>
      <c r="N47" s="126">
        <f t="shared" si="2"/>
        <v>0</v>
      </c>
    </row>
    <row r="48" spans="1:14" s="17" customFormat="1" ht="25.5" customHeight="1" x14ac:dyDescent="0.2">
      <c r="A48" s="119" t="s">
        <v>38</v>
      </c>
      <c r="B48" s="121" t="s">
        <v>929</v>
      </c>
      <c r="C48" s="187">
        <v>12</v>
      </c>
      <c r="D48" s="120" t="s">
        <v>91</v>
      </c>
      <c r="E48" s="119"/>
      <c r="F48" s="120"/>
      <c r="G48" s="127"/>
      <c r="H48" s="127"/>
      <c r="I48" s="128"/>
      <c r="J48" s="123"/>
      <c r="K48" s="124"/>
      <c r="L48" s="123">
        <f t="shared" ref="L48:L79" si="3">J48*K48</f>
        <v>0</v>
      </c>
      <c r="M48" s="125">
        <f t="shared" ref="M48:M79" si="4">J48+L48</f>
        <v>0</v>
      </c>
      <c r="N48" s="126">
        <f t="shared" ref="N48:N79" si="5">$C48*M48</f>
        <v>0</v>
      </c>
    </row>
    <row r="49" spans="1:14" s="17" customFormat="1" ht="25.5" customHeight="1" x14ac:dyDescent="0.2">
      <c r="A49" s="119" t="s">
        <v>58</v>
      </c>
      <c r="B49" s="167" t="s">
        <v>710</v>
      </c>
      <c r="C49" s="120">
        <v>40</v>
      </c>
      <c r="D49" s="120" t="s">
        <v>91</v>
      </c>
      <c r="E49" s="119"/>
      <c r="F49" s="120"/>
      <c r="G49" s="127"/>
      <c r="H49" s="127"/>
      <c r="I49" s="128"/>
      <c r="J49" s="123"/>
      <c r="K49" s="124"/>
      <c r="L49" s="123">
        <f t="shared" si="3"/>
        <v>0</v>
      </c>
      <c r="M49" s="125">
        <f t="shared" si="4"/>
        <v>0</v>
      </c>
      <c r="N49" s="126">
        <f t="shared" si="5"/>
        <v>0</v>
      </c>
    </row>
    <row r="50" spans="1:14" s="17" customFormat="1" ht="25.5" customHeight="1" x14ac:dyDescent="0.2">
      <c r="A50" s="119" t="s">
        <v>59</v>
      </c>
      <c r="B50" s="121" t="s">
        <v>686</v>
      </c>
      <c r="C50" s="152">
        <v>2</v>
      </c>
      <c r="D50" s="151" t="s">
        <v>91</v>
      </c>
      <c r="E50" s="119"/>
      <c r="F50" s="120"/>
      <c r="G50" s="127"/>
      <c r="H50" s="127"/>
      <c r="I50" s="128"/>
      <c r="J50" s="123"/>
      <c r="K50" s="124"/>
      <c r="L50" s="123">
        <f t="shared" si="3"/>
        <v>0</v>
      </c>
      <c r="M50" s="125">
        <f t="shared" si="4"/>
        <v>0</v>
      </c>
      <c r="N50" s="126">
        <f t="shared" si="5"/>
        <v>0</v>
      </c>
    </row>
    <row r="51" spans="1:14" s="17" customFormat="1" ht="25.5" customHeight="1" x14ac:dyDescent="0.2">
      <c r="A51" s="119" t="s">
        <v>66</v>
      </c>
      <c r="B51" s="121" t="s">
        <v>685</v>
      </c>
      <c r="C51" s="152">
        <v>2</v>
      </c>
      <c r="D51" s="151" t="s">
        <v>91</v>
      </c>
      <c r="E51" s="119"/>
      <c r="F51" s="120"/>
      <c r="G51" s="127"/>
      <c r="H51" s="127"/>
      <c r="I51" s="128"/>
      <c r="J51" s="123"/>
      <c r="K51" s="124"/>
      <c r="L51" s="123">
        <f t="shared" si="3"/>
        <v>0</v>
      </c>
      <c r="M51" s="125">
        <f t="shared" si="4"/>
        <v>0</v>
      </c>
      <c r="N51" s="126">
        <f t="shared" si="5"/>
        <v>0</v>
      </c>
    </row>
    <row r="52" spans="1:14" s="17" customFormat="1" ht="25.5" customHeight="1" x14ac:dyDescent="0.2">
      <c r="A52" s="119" t="s">
        <v>67</v>
      </c>
      <c r="B52" s="121" t="s">
        <v>712</v>
      </c>
      <c r="C52" s="187">
        <v>4</v>
      </c>
      <c r="D52" s="120" t="s">
        <v>91</v>
      </c>
      <c r="E52" s="119"/>
      <c r="F52" s="120"/>
      <c r="G52" s="127"/>
      <c r="H52" s="127"/>
      <c r="I52" s="128"/>
      <c r="J52" s="123"/>
      <c r="K52" s="124"/>
      <c r="L52" s="123">
        <f t="shared" si="3"/>
        <v>0</v>
      </c>
      <c r="M52" s="125">
        <f t="shared" si="4"/>
        <v>0</v>
      </c>
      <c r="N52" s="126">
        <f t="shared" si="5"/>
        <v>0</v>
      </c>
    </row>
    <row r="53" spans="1:14" s="17" customFormat="1" ht="25.5" customHeight="1" x14ac:dyDescent="0.2">
      <c r="A53" s="119" t="s">
        <v>68</v>
      </c>
      <c r="B53" s="121" t="s">
        <v>711</v>
      </c>
      <c r="C53" s="187">
        <v>10</v>
      </c>
      <c r="D53" s="120" t="s">
        <v>91</v>
      </c>
      <c r="E53" s="119"/>
      <c r="F53" s="120"/>
      <c r="G53" s="127"/>
      <c r="H53" s="127"/>
      <c r="I53" s="128"/>
      <c r="J53" s="123"/>
      <c r="K53" s="124"/>
      <c r="L53" s="123">
        <f t="shared" si="3"/>
        <v>0</v>
      </c>
      <c r="M53" s="125">
        <f t="shared" si="4"/>
        <v>0</v>
      </c>
      <c r="N53" s="126">
        <f t="shared" si="5"/>
        <v>0</v>
      </c>
    </row>
    <row r="54" spans="1:14" s="17" customFormat="1" ht="25.5" customHeight="1" x14ac:dyDescent="0.2">
      <c r="A54" s="119" t="s">
        <v>69</v>
      </c>
      <c r="B54" s="121" t="s">
        <v>716</v>
      </c>
      <c r="C54" s="187">
        <v>6</v>
      </c>
      <c r="D54" s="120" t="s">
        <v>114</v>
      </c>
      <c r="E54" s="119"/>
      <c r="F54" s="120"/>
      <c r="G54" s="127"/>
      <c r="H54" s="127"/>
      <c r="I54" s="128"/>
      <c r="J54" s="123"/>
      <c r="K54" s="124"/>
      <c r="L54" s="123">
        <f t="shared" si="3"/>
        <v>0</v>
      </c>
      <c r="M54" s="125">
        <f t="shared" si="4"/>
        <v>0</v>
      </c>
      <c r="N54" s="126">
        <f t="shared" si="5"/>
        <v>0</v>
      </c>
    </row>
    <row r="55" spans="1:14" s="17" customFormat="1" ht="25.5" customHeight="1" x14ac:dyDescent="0.2">
      <c r="A55" s="119" t="s">
        <v>70</v>
      </c>
      <c r="B55" s="121" t="s">
        <v>722</v>
      </c>
      <c r="C55" s="187">
        <v>5</v>
      </c>
      <c r="D55" s="120" t="s">
        <v>737</v>
      </c>
      <c r="E55" s="119"/>
      <c r="F55" s="120"/>
      <c r="G55" s="127"/>
      <c r="H55" s="127"/>
      <c r="I55" s="128"/>
      <c r="J55" s="123"/>
      <c r="K55" s="124"/>
      <c r="L55" s="123">
        <f t="shared" si="3"/>
        <v>0</v>
      </c>
      <c r="M55" s="125">
        <f t="shared" si="4"/>
        <v>0</v>
      </c>
      <c r="N55" s="126">
        <f t="shared" si="5"/>
        <v>0</v>
      </c>
    </row>
    <row r="56" spans="1:14" s="17" customFormat="1" ht="25.5" customHeight="1" x14ac:dyDescent="0.2">
      <c r="A56" s="119" t="s">
        <v>71</v>
      </c>
      <c r="B56" s="121" t="s">
        <v>687</v>
      </c>
      <c r="C56" s="152">
        <v>4</v>
      </c>
      <c r="D56" s="151" t="s">
        <v>91</v>
      </c>
      <c r="E56" s="119"/>
      <c r="F56" s="120"/>
      <c r="G56" s="127"/>
      <c r="H56" s="127"/>
      <c r="I56" s="128"/>
      <c r="J56" s="123"/>
      <c r="K56" s="124"/>
      <c r="L56" s="123">
        <f t="shared" si="3"/>
        <v>0</v>
      </c>
      <c r="M56" s="125">
        <f t="shared" si="4"/>
        <v>0</v>
      </c>
      <c r="N56" s="126">
        <f t="shared" si="5"/>
        <v>0</v>
      </c>
    </row>
    <row r="57" spans="1:14" s="17" customFormat="1" ht="25.5" customHeight="1" x14ac:dyDescent="0.2">
      <c r="A57" s="119" t="s">
        <v>72</v>
      </c>
      <c r="B57" s="121" t="s">
        <v>922</v>
      </c>
      <c r="C57" s="152">
        <v>2</v>
      </c>
      <c r="D57" s="151" t="s">
        <v>91</v>
      </c>
      <c r="E57" s="119"/>
      <c r="F57" s="120"/>
      <c r="G57" s="127"/>
      <c r="H57" s="127"/>
      <c r="I57" s="128"/>
      <c r="J57" s="123"/>
      <c r="K57" s="124"/>
      <c r="L57" s="123">
        <f t="shared" si="3"/>
        <v>0</v>
      </c>
      <c r="M57" s="125">
        <f t="shared" si="4"/>
        <v>0</v>
      </c>
      <c r="N57" s="126">
        <f t="shared" si="5"/>
        <v>0</v>
      </c>
    </row>
    <row r="58" spans="1:14" s="17" customFormat="1" ht="25.5" customHeight="1" x14ac:dyDescent="0.2">
      <c r="A58" s="119" t="s">
        <v>106</v>
      </c>
      <c r="B58" s="206" t="s">
        <v>666</v>
      </c>
      <c r="C58" s="110">
        <v>300</v>
      </c>
      <c r="D58" s="120" t="s">
        <v>91</v>
      </c>
      <c r="E58" s="119"/>
      <c r="F58" s="120"/>
      <c r="G58" s="127"/>
      <c r="H58" s="127"/>
      <c r="I58" s="128"/>
      <c r="J58" s="123"/>
      <c r="K58" s="124"/>
      <c r="L58" s="123">
        <f t="shared" si="3"/>
        <v>0</v>
      </c>
      <c r="M58" s="125">
        <f t="shared" si="4"/>
        <v>0</v>
      </c>
      <c r="N58" s="126">
        <f t="shared" si="5"/>
        <v>0</v>
      </c>
    </row>
    <row r="59" spans="1:14" s="17" customFormat="1" ht="30.75" customHeight="1" x14ac:dyDescent="0.2">
      <c r="A59" s="119" t="s">
        <v>107</v>
      </c>
      <c r="B59" s="121" t="s">
        <v>936</v>
      </c>
      <c r="C59" s="152">
        <v>20</v>
      </c>
      <c r="D59" s="151" t="s">
        <v>91</v>
      </c>
      <c r="E59" s="119"/>
      <c r="F59" s="120"/>
      <c r="G59" s="127"/>
      <c r="H59" s="127"/>
      <c r="I59" s="128"/>
      <c r="J59" s="123"/>
      <c r="K59" s="124"/>
      <c r="L59" s="123">
        <f t="shared" si="3"/>
        <v>0</v>
      </c>
      <c r="M59" s="125">
        <f t="shared" si="4"/>
        <v>0</v>
      </c>
      <c r="N59" s="126">
        <f t="shared" si="5"/>
        <v>0</v>
      </c>
    </row>
    <row r="60" spans="1:14" s="17" customFormat="1" ht="25.5" customHeight="1" x14ac:dyDescent="0.2">
      <c r="A60" s="119" t="s">
        <v>108</v>
      </c>
      <c r="B60" s="121" t="s">
        <v>703</v>
      </c>
      <c r="C60" s="187">
        <v>50</v>
      </c>
      <c r="D60" s="120" t="s">
        <v>91</v>
      </c>
      <c r="E60" s="119"/>
      <c r="F60" s="120"/>
      <c r="G60" s="127"/>
      <c r="H60" s="127"/>
      <c r="I60" s="128"/>
      <c r="J60" s="123"/>
      <c r="K60" s="124"/>
      <c r="L60" s="123">
        <f t="shared" si="3"/>
        <v>0</v>
      </c>
      <c r="M60" s="125">
        <f t="shared" si="4"/>
        <v>0</v>
      </c>
      <c r="N60" s="126">
        <f t="shared" si="5"/>
        <v>0</v>
      </c>
    </row>
    <row r="61" spans="1:14" s="17" customFormat="1" ht="25.5" customHeight="1" x14ac:dyDescent="0.2">
      <c r="A61" s="119" t="s">
        <v>109</v>
      </c>
      <c r="B61" s="121" t="s">
        <v>704</v>
      </c>
      <c r="C61" s="187">
        <v>10</v>
      </c>
      <c r="D61" s="120" t="s">
        <v>91</v>
      </c>
      <c r="E61" s="119"/>
      <c r="F61" s="120"/>
      <c r="G61" s="127"/>
      <c r="H61" s="127"/>
      <c r="I61" s="128"/>
      <c r="J61" s="123"/>
      <c r="K61" s="124"/>
      <c r="L61" s="123">
        <f t="shared" si="3"/>
        <v>0</v>
      </c>
      <c r="M61" s="125">
        <f t="shared" si="4"/>
        <v>0</v>
      </c>
      <c r="N61" s="126">
        <f t="shared" si="5"/>
        <v>0</v>
      </c>
    </row>
    <row r="62" spans="1:14" s="17" customFormat="1" ht="25.5" customHeight="1" x14ac:dyDescent="0.2">
      <c r="A62" s="119" t="s">
        <v>110</v>
      </c>
      <c r="B62" s="121" t="s">
        <v>705</v>
      </c>
      <c r="C62" s="187">
        <v>40</v>
      </c>
      <c r="D62" s="120" t="s">
        <v>91</v>
      </c>
      <c r="E62" s="119"/>
      <c r="F62" s="120"/>
      <c r="G62" s="127"/>
      <c r="H62" s="127"/>
      <c r="I62" s="128"/>
      <c r="J62" s="123"/>
      <c r="K62" s="124"/>
      <c r="L62" s="123">
        <f t="shared" si="3"/>
        <v>0</v>
      </c>
      <c r="M62" s="125">
        <f t="shared" si="4"/>
        <v>0</v>
      </c>
      <c r="N62" s="126">
        <f t="shared" si="5"/>
        <v>0</v>
      </c>
    </row>
    <row r="63" spans="1:14" s="17" customFormat="1" ht="25.5" customHeight="1" x14ac:dyDescent="0.2">
      <c r="A63" s="119" t="s">
        <v>111</v>
      </c>
      <c r="B63" s="121" t="s">
        <v>934</v>
      </c>
      <c r="C63" s="152">
        <v>20</v>
      </c>
      <c r="D63" s="151" t="s">
        <v>91</v>
      </c>
      <c r="E63" s="119"/>
      <c r="F63" s="120"/>
      <c r="G63" s="127"/>
      <c r="H63" s="127"/>
      <c r="I63" s="128"/>
      <c r="J63" s="123"/>
      <c r="K63" s="124"/>
      <c r="L63" s="123">
        <f t="shared" si="3"/>
        <v>0</v>
      </c>
      <c r="M63" s="125">
        <f t="shared" si="4"/>
        <v>0</v>
      </c>
      <c r="N63" s="126">
        <f t="shared" si="5"/>
        <v>0</v>
      </c>
    </row>
    <row r="64" spans="1:14" s="17" customFormat="1" ht="25.5" customHeight="1" x14ac:dyDescent="0.2">
      <c r="A64" s="119" t="s">
        <v>112</v>
      </c>
      <c r="B64" s="121" t="s">
        <v>699</v>
      </c>
      <c r="C64" s="152">
        <v>1</v>
      </c>
      <c r="D64" s="151" t="s">
        <v>91</v>
      </c>
      <c r="E64" s="119"/>
      <c r="F64" s="120"/>
      <c r="G64" s="127"/>
      <c r="H64" s="127"/>
      <c r="I64" s="128"/>
      <c r="J64" s="123"/>
      <c r="K64" s="124"/>
      <c r="L64" s="123">
        <f t="shared" si="3"/>
        <v>0</v>
      </c>
      <c r="M64" s="125">
        <f t="shared" si="4"/>
        <v>0</v>
      </c>
      <c r="N64" s="126">
        <f t="shared" si="5"/>
        <v>0</v>
      </c>
    </row>
    <row r="65" spans="1:14" s="17" customFormat="1" ht="25.5" customHeight="1" x14ac:dyDescent="0.2">
      <c r="A65" s="119" t="s">
        <v>113</v>
      </c>
      <c r="B65" s="121" t="s">
        <v>727</v>
      </c>
      <c r="C65" s="152">
        <v>10</v>
      </c>
      <c r="D65" s="151" t="s">
        <v>91</v>
      </c>
      <c r="E65" s="119"/>
      <c r="F65" s="120"/>
      <c r="G65" s="127"/>
      <c r="H65" s="127"/>
      <c r="I65" s="128"/>
      <c r="J65" s="123"/>
      <c r="K65" s="124"/>
      <c r="L65" s="123">
        <f t="shared" si="3"/>
        <v>0</v>
      </c>
      <c r="M65" s="125">
        <f t="shared" si="4"/>
        <v>0</v>
      </c>
      <c r="N65" s="126">
        <f t="shared" si="5"/>
        <v>0</v>
      </c>
    </row>
    <row r="66" spans="1:14" s="17" customFormat="1" ht="25.5" customHeight="1" x14ac:dyDescent="0.2">
      <c r="A66" s="119" t="s">
        <v>116</v>
      </c>
      <c r="B66" s="121" t="s">
        <v>726</v>
      </c>
      <c r="C66" s="152">
        <v>20</v>
      </c>
      <c r="D66" s="151" t="s">
        <v>91</v>
      </c>
      <c r="E66" s="119"/>
      <c r="F66" s="120"/>
      <c r="G66" s="127"/>
      <c r="H66" s="127"/>
      <c r="I66" s="128"/>
      <c r="J66" s="123"/>
      <c r="K66" s="124"/>
      <c r="L66" s="123">
        <f t="shared" si="3"/>
        <v>0</v>
      </c>
      <c r="M66" s="125">
        <f t="shared" si="4"/>
        <v>0</v>
      </c>
      <c r="N66" s="126">
        <f t="shared" si="5"/>
        <v>0</v>
      </c>
    </row>
    <row r="67" spans="1:14" s="17" customFormat="1" ht="25.5" customHeight="1" x14ac:dyDescent="0.2">
      <c r="A67" s="119" t="s">
        <v>117</v>
      </c>
      <c r="B67" s="121" t="s">
        <v>702</v>
      </c>
      <c r="C67" s="187">
        <v>360</v>
      </c>
      <c r="D67" s="120" t="s">
        <v>91</v>
      </c>
      <c r="E67" s="119"/>
      <c r="F67" s="120"/>
      <c r="G67" s="127"/>
      <c r="H67" s="127"/>
      <c r="I67" s="128"/>
      <c r="J67" s="123"/>
      <c r="K67" s="124"/>
      <c r="L67" s="123">
        <f t="shared" si="3"/>
        <v>0</v>
      </c>
      <c r="M67" s="125">
        <f t="shared" si="4"/>
        <v>0</v>
      </c>
      <c r="N67" s="126">
        <f t="shared" si="5"/>
        <v>0</v>
      </c>
    </row>
    <row r="68" spans="1:14" s="17" customFormat="1" ht="25.5" customHeight="1" x14ac:dyDescent="0.2">
      <c r="A68" s="119" t="s">
        <v>118</v>
      </c>
      <c r="B68" s="205" t="s">
        <v>897</v>
      </c>
      <c r="C68" s="122">
        <v>30</v>
      </c>
      <c r="D68" s="120" t="s">
        <v>96</v>
      </c>
      <c r="E68" s="119"/>
      <c r="F68" s="120"/>
      <c r="G68" s="127"/>
      <c r="H68" s="127"/>
      <c r="I68" s="128"/>
      <c r="J68" s="123"/>
      <c r="K68" s="124"/>
      <c r="L68" s="123">
        <f t="shared" si="3"/>
        <v>0</v>
      </c>
      <c r="M68" s="125">
        <f t="shared" si="4"/>
        <v>0</v>
      </c>
      <c r="N68" s="126">
        <f t="shared" si="5"/>
        <v>0</v>
      </c>
    </row>
    <row r="69" spans="1:14" s="17" customFormat="1" ht="25.5" customHeight="1" x14ac:dyDescent="0.2">
      <c r="A69" s="119" t="s">
        <v>119</v>
      </c>
      <c r="B69" s="206" t="s">
        <v>657</v>
      </c>
      <c r="C69" s="110">
        <v>30</v>
      </c>
      <c r="D69" s="151" t="s">
        <v>96</v>
      </c>
      <c r="E69" s="119"/>
      <c r="F69" s="120"/>
      <c r="G69" s="127"/>
      <c r="H69" s="127"/>
      <c r="I69" s="128"/>
      <c r="J69" s="123"/>
      <c r="K69" s="124"/>
      <c r="L69" s="123">
        <f t="shared" si="3"/>
        <v>0</v>
      </c>
      <c r="M69" s="125">
        <f t="shared" si="4"/>
        <v>0</v>
      </c>
      <c r="N69" s="126">
        <f t="shared" si="5"/>
        <v>0</v>
      </c>
    </row>
    <row r="70" spans="1:14" s="17" customFormat="1" ht="25.5" customHeight="1" x14ac:dyDescent="0.2">
      <c r="A70" s="119" t="s">
        <v>120</v>
      </c>
      <c r="B70" s="205" t="s">
        <v>898</v>
      </c>
      <c r="C70" s="122">
        <v>6</v>
      </c>
      <c r="D70" s="120" t="s">
        <v>96</v>
      </c>
      <c r="E70" s="119"/>
      <c r="F70" s="120"/>
      <c r="G70" s="127"/>
      <c r="H70" s="127"/>
      <c r="I70" s="128"/>
      <c r="J70" s="123"/>
      <c r="K70" s="124"/>
      <c r="L70" s="123">
        <f t="shared" si="3"/>
        <v>0</v>
      </c>
      <c r="M70" s="125">
        <f t="shared" si="4"/>
        <v>0</v>
      </c>
      <c r="N70" s="126">
        <f t="shared" si="5"/>
        <v>0</v>
      </c>
    </row>
    <row r="71" spans="1:14" s="17" customFormat="1" ht="25.5" customHeight="1" x14ac:dyDescent="0.2">
      <c r="A71" s="119" t="s">
        <v>121</v>
      </c>
      <c r="B71" s="206" t="s">
        <v>655</v>
      </c>
      <c r="C71" s="110">
        <v>400</v>
      </c>
      <c r="D71" s="151" t="s">
        <v>96</v>
      </c>
      <c r="E71" s="119"/>
      <c r="F71" s="120"/>
      <c r="G71" s="127"/>
      <c r="H71" s="127"/>
      <c r="I71" s="128"/>
      <c r="J71" s="123"/>
      <c r="K71" s="124"/>
      <c r="L71" s="123">
        <f t="shared" si="3"/>
        <v>0</v>
      </c>
      <c r="M71" s="125">
        <f t="shared" si="4"/>
        <v>0</v>
      </c>
      <c r="N71" s="126">
        <f t="shared" si="5"/>
        <v>0</v>
      </c>
    </row>
    <row r="72" spans="1:14" s="17" customFormat="1" ht="25.5" customHeight="1" x14ac:dyDescent="0.2">
      <c r="A72" s="119" t="s">
        <v>122</v>
      </c>
      <c r="B72" s="205" t="s">
        <v>658</v>
      </c>
      <c r="C72" s="122">
        <v>120</v>
      </c>
      <c r="D72" s="120" t="s">
        <v>96</v>
      </c>
      <c r="E72" s="119"/>
      <c r="F72" s="120"/>
      <c r="G72" s="127"/>
      <c r="H72" s="127"/>
      <c r="I72" s="128"/>
      <c r="J72" s="123"/>
      <c r="K72" s="124"/>
      <c r="L72" s="123">
        <f t="shared" si="3"/>
        <v>0</v>
      </c>
      <c r="M72" s="125">
        <f t="shared" si="4"/>
        <v>0</v>
      </c>
      <c r="N72" s="126">
        <f t="shared" si="5"/>
        <v>0</v>
      </c>
    </row>
    <row r="73" spans="1:14" s="17" customFormat="1" ht="25.5" customHeight="1" x14ac:dyDescent="0.2">
      <c r="A73" s="119" t="s">
        <v>123</v>
      </c>
      <c r="B73" s="206" t="s">
        <v>656</v>
      </c>
      <c r="C73" s="110">
        <v>400</v>
      </c>
      <c r="D73" s="151" t="s">
        <v>96</v>
      </c>
      <c r="E73" s="119"/>
      <c r="F73" s="120"/>
      <c r="G73" s="127"/>
      <c r="H73" s="127"/>
      <c r="I73" s="128"/>
      <c r="J73" s="123"/>
      <c r="K73" s="124"/>
      <c r="L73" s="123">
        <f t="shared" si="3"/>
        <v>0</v>
      </c>
      <c r="M73" s="125">
        <f t="shared" si="4"/>
        <v>0</v>
      </c>
      <c r="N73" s="126">
        <f t="shared" si="5"/>
        <v>0</v>
      </c>
    </row>
    <row r="74" spans="1:14" s="17" customFormat="1" ht="25.5" customHeight="1" x14ac:dyDescent="0.2">
      <c r="A74" s="119" t="s">
        <v>124</v>
      </c>
      <c r="B74" s="205" t="s">
        <v>661</v>
      </c>
      <c r="C74" s="122">
        <v>4</v>
      </c>
      <c r="D74" s="120" t="s">
        <v>96</v>
      </c>
      <c r="E74" s="119"/>
      <c r="F74" s="120"/>
      <c r="G74" s="127"/>
      <c r="H74" s="127"/>
      <c r="I74" s="128"/>
      <c r="J74" s="123"/>
      <c r="K74" s="124"/>
      <c r="L74" s="123">
        <f t="shared" si="3"/>
        <v>0</v>
      </c>
      <c r="M74" s="125">
        <f t="shared" si="4"/>
        <v>0</v>
      </c>
      <c r="N74" s="126">
        <f t="shared" si="5"/>
        <v>0</v>
      </c>
    </row>
    <row r="75" spans="1:14" s="17" customFormat="1" ht="25.5" customHeight="1" x14ac:dyDescent="0.2">
      <c r="A75" s="119" t="s">
        <v>125</v>
      </c>
      <c r="B75" s="205" t="s">
        <v>659</v>
      </c>
      <c r="C75" s="122">
        <v>4</v>
      </c>
      <c r="D75" s="90" t="s">
        <v>96</v>
      </c>
      <c r="E75" s="119"/>
      <c r="F75" s="120"/>
      <c r="G75" s="127"/>
      <c r="H75" s="127"/>
      <c r="I75" s="128"/>
      <c r="J75" s="123"/>
      <c r="K75" s="124"/>
      <c r="L75" s="123">
        <f t="shared" si="3"/>
        <v>0</v>
      </c>
      <c r="M75" s="125">
        <f t="shared" si="4"/>
        <v>0</v>
      </c>
      <c r="N75" s="126">
        <f t="shared" si="5"/>
        <v>0</v>
      </c>
    </row>
    <row r="76" spans="1:14" s="17" customFormat="1" ht="25.5" customHeight="1" x14ac:dyDescent="0.2">
      <c r="A76" s="119" t="s">
        <v>126</v>
      </c>
      <c r="B76" s="205" t="s">
        <v>660</v>
      </c>
      <c r="C76" s="122">
        <v>4</v>
      </c>
      <c r="D76" s="90" t="s">
        <v>96</v>
      </c>
      <c r="E76" s="119"/>
      <c r="F76" s="120"/>
      <c r="G76" s="127"/>
      <c r="H76" s="127"/>
      <c r="I76" s="128"/>
      <c r="J76" s="123"/>
      <c r="K76" s="124"/>
      <c r="L76" s="123">
        <f t="shared" si="3"/>
        <v>0</v>
      </c>
      <c r="M76" s="125">
        <f t="shared" si="4"/>
        <v>0</v>
      </c>
      <c r="N76" s="126">
        <f t="shared" si="5"/>
        <v>0</v>
      </c>
    </row>
    <row r="77" spans="1:14" s="17" customFormat="1" ht="25.5" customHeight="1" x14ac:dyDescent="0.2">
      <c r="A77" s="119" t="s">
        <v>127</v>
      </c>
      <c r="B77" s="121" t="s">
        <v>728</v>
      </c>
      <c r="C77" s="152">
        <v>10</v>
      </c>
      <c r="D77" s="158" t="s">
        <v>91</v>
      </c>
      <c r="E77" s="119"/>
      <c r="F77" s="120"/>
      <c r="G77" s="127"/>
      <c r="H77" s="127"/>
      <c r="I77" s="128"/>
      <c r="J77" s="123"/>
      <c r="K77" s="124"/>
      <c r="L77" s="123">
        <f t="shared" si="3"/>
        <v>0</v>
      </c>
      <c r="M77" s="125">
        <f t="shared" si="4"/>
        <v>0</v>
      </c>
      <c r="N77" s="126">
        <f t="shared" si="5"/>
        <v>0</v>
      </c>
    </row>
    <row r="78" spans="1:14" s="17" customFormat="1" ht="25.5" customHeight="1" x14ac:dyDescent="0.2">
      <c r="A78" s="119" t="s">
        <v>128</v>
      </c>
      <c r="B78" s="121" t="s">
        <v>688</v>
      </c>
      <c r="C78" s="152">
        <v>2</v>
      </c>
      <c r="D78" s="151" t="s">
        <v>91</v>
      </c>
      <c r="E78" s="119"/>
      <c r="F78" s="120"/>
      <c r="G78" s="127"/>
      <c r="H78" s="127"/>
      <c r="I78" s="128"/>
      <c r="J78" s="123"/>
      <c r="K78" s="124"/>
      <c r="L78" s="123">
        <f t="shared" si="3"/>
        <v>0</v>
      </c>
      <c r="M78" s="125">
        <f t="shared" si="4"/>
        <v>0</v>
      </c>
      <c r="N78" s="126">
        <f t="shared" si="5"/>
        <v>0</v>
      </c>
    </row>
    <row r="79" spans="1:14" s="17" customFormat="1" ht="25.5" customHeight="1" x14ac:dyDescent="0.2">
      <c r="A79" s="119" t="s">
        <v>129</v>
      </c>
      <c r="B79" s="121" t="s">
        <v>693</v>
      </c>
      <c r="C79" s="152">
        <v>10</v>
      </c>
      <c r="D79" s="151" t="s">
        <v>91</v>
      </c>
      <c r="E79" s="119"/>
      <c r="F79" s="120"/>
      <c r="G79" s="127"/>
      <c r="H79" s="127"/>
      <c r="I79" s="128"/>
      <c r="J79" s="123"/>
      <c r="K79" s="124"/>
      <c r="L79" s="123">
        <f t="shared" si="3"/>
        <v>0</v>
      </c>
      <c r="M79" s="125">
        <f t="shared" si="4"/>
        <v>0</v>
      </c>
      <c r="N79" s="126">
        <f t="shared" si="5"/>
        <v>0</v>
      </c>
    </row>
    <row r="80" spans="1:14" s="17" customFormat="1" ht="25.5" customHeight="1" x14ac:dyDescent="0.2">
      <c r="A80" s="119" t="s">
        <v>130</v>
      </c>
      <c r="B80" s="129" t="s">
        <v>677</v>
      </c>
      <c r="C80" s="152">
        <v>6</v>
      </c>
      <c r="D80" s="120" t="s">
        <v>91</v>
      </c>
      <c r="E80" s="119"/>
      <c r="F80" s="120"/>
      <c r="G80" s="127"/>
      <c r="H80" s="127"/>
      <c r="I80" s="128"/>
      <c r="J80" s="123"/>
      <c r="K80" s="124"/>
      <c r="L80" s="123">
        <f t="shared" ref="L80:L111" si="6">J80*K80</f>
        <v>0</v>
      </c>
      <c r="M80" s="125">
        <f t="shared" ref="M80:M111" si="7">J80+L80</f>
        <v>0</v>
      </c>
      <c r="N80" s="126">
        <f t="shared" ref="N80:N111" si="8">$C80*M80</f>
        <v>0</v>
      </c>
    </row>
    <row r="81" spans="1:14" s="17" customFormat="1" ht="25.5" customHeight="1" x14ac:dyDescent="0.2">
      <c r="A81" s="119" t="s">
        <v>131</v>
      </c>
      <c r="B81" s="121" t="s">
        <v>695</v>
      </c>
      <c r="C81" s="152">
        <v>2</v>
      </c>
      <c r="D81" s="151" t="s">
        <v>91</v>
      </c>
      <c r="E81" s="119"/>
      <c r="F81" s="120"/>
      <c r="G81" s="127"/>
      <c r="H81" s="127"/>
      <c r="I81" s="128"/>
      <c r="J81" s="123"/>
      <c r="K81" s="124"/>
      <c r="L81" s="123">
        <f t="shared" si="6"/>
        <v>0</v>
      </c>
      <c r="M81" s="125">
        <f t="shared" si="7"/>
        <v>0</v>
      </c>
      <c r="N81" s="126">
        <f t="shared" si="8"/>
        <v>0</v>
      </c>
    </row>
    <row r="82" spans="1:14" s="17" customFormat="1" ht="25.5" customHeight="1" x14ac:dyDescent="0.2">
      <c r="A82" s="119" t="s">
        <v>132</v>
      </c>
      <c r="B82" s="121" t="s">
        <v>690</v>
      </c>
      <c r="C82" s="152">
        <v>4</v>
      </c>
      <c r="D82" s="151" t="s">
        <v>91</v>
      </c>
      <c r="E82" s="119"/>
      <c r="F82" s="120"/>
      <c r="G82" s="127"/>
      <c r="H82" s="127"/>
      <c r="I82" s="128"/>
      <c r="J82" s="123"/>
      <c r="K82" s="124"/>
      <c r="L82" s="123">
        <f t="shared" si="6"/>
        <v>0</v>
      </c>
      <c r="M82" s="125">
        <f t="shared" si="7"/>
        <v>0</v>
      </c>
      <c r="N82" s="126">
        <f t="shared" si="8"/>
        <v>0</v>
      </c>
    </row>
    <row r="83" spans="1:14" s="17" customFormat="1" ht="25.5" customHeight="1" x14ac:dyDescent="0.2">
      <c r="A83" s="119" t="s">
        <v>976</v>
      </c>
      <c r="B83" s="121" t="s">
        <v>735</v>
      </c>
      <c r="C83" s="152">
        <v>100</v>
      </c>
      <c r="D83" s="151" t="s">
        <v>732</v>
      </c>
      <c r="E83" s="119"/>
      <c r="F83" s="120"/>
      <c r="G83" s="127"/>
      <c r="H83" s="127"/>
      <c r="I83" s="128"/>
      <c r="J83" s="123"/>
      <c r="K83" s="124"/>
      <c r="L83" s="123">
        <f t="shared" si="6"/>
        <v>0</v>
      </c>
      <c r="M83" s="125">
        <f t="shared" si="7"/>
        <v>0</v>
      </c>
      <c r="N83" s="126">
        <f t="shared" si="8"/>
        <v>0</v>
      </c>
    </row>
    <row r="84" spans="1:14" s="17" customFormat="1" ht="25.5" customHeight="1" x14ac:dyDescent="0.2">
      <c r="A84" s="119" t="s">
        <v>977</v>
      </c>
      <c r="B84" s="121" t="s">
        <v>689</v>
      </c>
      <c r="C84" s="152">
        <v>8</v>
      </c>
      <c r="D84" s="151" t="s">
        <v>91</v>
      </c>
      <c r="E84" s="119"/>
      <c r="F84" s="120"/>
      <c r="G84" s="127"/>
      <c r="H84" s="127"/>
      <c r="I84" s="128"/>
      <c r="J84" s="123"/>
      <c r="K84" s="124"/>
      <c r="L84" s="123">
        <f t="shared" si="6"/>
        <v>0</v>
      </c>
      <c r="M84" s="125">
        <f t="shared" si="7"/>
        <v>0</v>
      </c>
      <c r="N84" s="126">
        <f t="shared" si="8"/>
        <v>0</v>
      </c>
    </row>
    <row r="85" spans="1:14" s="17" customFormat="1" ht="25.5" customHeight="1" x14ac:dyDescent="0.2">
      <c r="A85" s="119" t="s">
        <v>978</v>
      </c>
      <c r="B85" s="121" t="s">
        <v>706</v>
      </c>
      <c r="C85" s="152">
        <v>4</v>
      </c>
      <c r="D85" s="151" t="s">
        <v>91</v>
      </c>
      <c r="E85" s="119"/>
      <c r="F85" s="120"/>
      <c r="G85" s="127"/>
      <c r="H85" s="127"/>
      <c r="I85" s="128"/>
      <c r="J85" s="123"/>
      <c r="K85" s="124"/>
      <c r="L85" s="123">
        <f t="shared" si="6"/>
        <v>0</v>
      </c>
      <c r="M85" s="125">
        <f t="shared" si="7"/>
        <v>0</v>
      </c>
      <c r="N85" s="126">
        <f t="shared" si="8"/>
        <v>0</v>
      </c>
    </row>
    <row r="86" spans="1:14" s="17" customFormat="1" ht="25.5" customHeight="1" x14ac:dyDescent="0.2">
      <c r="A86" s="119" t="s">
        <v>979</v>
      </c>
      <c r="B86" s="207" t="s">
        <v>738</v>
      </c>
      <c r="C86" s="152">
        <v>10</v>
      </c>
      <c r="D86" s="151" t="s">
        <v>91</v>
      </c>
      <c r="E86" s="119"/>
      <c r="F86" s="120"/>
      <c r="G86" s="127"/>
      <c r="H86" s="127"/>
      <c r="I86" s="128"/>
      <c r="J86" s="123"/>
      <c r="K86" s="124"/>
      <c r="L86" s="123">
        <f t="shared" si="6"/>
        <v>0</v>
      </c>
      <c r="M86" s="125">
        <f t="shared" si="7"/>
        <v>0</v>
      </c>
      <c r="N86" s="126">
        <f t="shared" si="8"/>
        <v>0</v>
      </c>
    </row>
    <row r="87" spans="1:14" s="17" customFormat="1" ht="25.5" customHeight="1" x14ac:dyDescent="0.2">
      <c r="A87" s="119" t="s">
        <v>980</v>
      </c>
      <c r="B87" s="121" t="s">
        <v>717</v>
      </c>
      <c r="C87" s="187">
        <v>3</v>
      </c>
      <c r="D87" s="120" t="s">
        <v>91</v>
      </c>
      <c r="E87" s="119"/>
      <c r="F87" s="120"/>
      <c r="G87" s="127"/>
      <c r="H87" s="127"/>
      <c r="I87" s="128"/>
      <c r="J87" s="123"/>
      <c r="K87" s="124"/>
      <c r="L87" s="123">
        <f t="shared" si="6"/>
        <v>0</v>
      </c>
      <c r="M87" s="125">
        <f t="shared" si="7"/>
        <v>0</v>
      </c>
      <c r="N87" s="126">
        <f t="shared" si="8"/>
        <v>0</v>
      </c>
    </row>
    <row r="88" spans="1:14" s="17" customFormat="1" ht="25.5" customHeight="1" x14ac:dyDescent="0.2">
      <c r="A88" s="119" t="s">
        <v>981</v>
      </c>
      <c r="B88" s="121" t="s">
        <v>790</v>
      </c>
      <c r="C88" s="187">
        <v>3</v>
      </c>
      <c r="D88" s="120" t="s">
        <v>91</v>
      </c>
      <c r="E88" s="119"/>
      <c r="F88" s="120"/>
      <c r="G88" s="127"/>
      <c r="H88" s="127"/>
      <c r="I88" s="128"/>
      <c r="J88" s="123"/>
      <c r="K88" s="124"/>
      <c r="L88" s="123">
        <f t="shared" si="6"/>
        <v>0</v>
      </c>
      <c r="M88" s="125">
        <f t="shared" si="7"/>
        <v>0</v>
      </c>
      <c r="N88" s="126">
        <f t="shared" si="8"/>
        <v>0</v>
      </c>
    </row>
    <row r="89" spans="1:14" s="17" customFormat="1" ht="25.5" customHeight="1" x14ac:dyDescent="0.2">
      <c r="A89" s="119" t="s">
        <v>982</v>
      </c>
      <c r="B89" s="121" t="s">
        <v>673</v>
      </c>
      <c r="C89" s="152">
        <v>20</v>
      </c>
      <c r="D89" s="151" t="s">
        <v>91</v>
      </c>
      <c r="E89" s="119"/>
      <c r="F89" s="120"/>
      <c r="G89" s="127"/>
      <c r="H89" s="127"/>
      <c r="I89" s="128"/>
      <c r="J89" s="123"/>
      <c r="K89" s="124"/>
      <c r="L89" s="123">
        <f t="shared" si="6"/>
        <v>0</v>
      </c>
      <c r="M89" s="125">
        <f t="shared" si="7"/>
        <v>0</v>
      </c>
      <c r="N89" s="126">
        <f t="shared" si="8"/>
        <v>0</v>
      </c>
    </row>
    <row r="90" spans="1:14" s="17" customFormat="1" ht="25.5" customHeight="1" x14ac:dyDescent="0.2">
      <c r="A90" s="119" t="s">
        <v>983</v>
      </c>
      <c r="B90" s="121" t="s">
        <v>718</v>
      </c>
      <c r="C90" s="187">
        <v>4</v>
      </c>
      <c r="D90" s="120" t="s">
        <v>91</v>
      </c>
      <c r="E90" s="119"/>
      <c r="F90" s="120"/>
      <c r="G90" s="127"/>
      <c r="H90" s="127"/>
      <c r="I90" s="128"/>
      <c r="J90" s="123"/>
      <c r="K90" s="124"/>
      <c r="L90" s="123">
        <f t="shared" si="6"/>
        <v>0</v>
      </c>
      <c r="M90" s="125">
        <f t="shared" si="7"/>
        <v>0</v>
      </c>
      <c r="N90" s="126">
        <f t="shared" si="8"/>
        <v>0</v>
      </c>
    </row>
    <row r="91" spans="1:14" s="17" customFormat="1" ht="25.5" customHeight="1" x14ac:dyDescent="0.2">
      <c r="A91" s="119" t="s">
        <v>984</v>
      </c>
      <c r="B91" s="121" t="s">
        <v>719</v>
      </c>
      <c r="C91" s="187">
        <v>4</v>
      </c>
      <c r="D91" s="120" t="s">
        <v>91</v>
      </c>
      <c r="E91" s="119"/>
      <c r="F91" s="120"/>
      <c r="G91" s="127"/>
      <c r="H91" s="127"/>
      <c r="I91" s="128"/>
      <c r="J91" s="123"/>
      <c r="K91" s="124"/>
      <c r="L91" s="123">
        <f t="shared" si="6"/>
        <v>0</v>
      </c>
      <c r="M91" s="125">
        <f t="shared" si="7"/>
        <v>0</v>
      </c>
      <c r="N91" s="126">
        <f t="shared" si="8"/>
        <v>0</v>
      </c>
    </row>
    <row r="92" spans="1:14" s="17" customFormat="1" ht="28.5" customHeight="1" x14ac:dyDescent="0.2">
      <c r="A92" s="119" t="s">
        <v>985</v>
      </c>
      <c r="B92" s="121" t="s">
        <v>720</v>
      </c>
      <c r="C92" s="187">
        <v>4</v>
      </c>
      <c r="D92" s="120" t="s">
        <v>91</v>
      </c>
      <c r="E92" s="119"/>
      <c r="F92" s="120"/>
      <c r="G92" s="127"/>
      <c r="H92" s="127"/>
      <c r="I92" s="128"/>
      <c r="J92" s="123"/>
      <c r="K92" s="124"/>
      <c r="L92" s="123">
        <f t="shared" si="6"/>
        <v>0</v>
      </c>
      <c r="M92" s="125">
        <f t="shared" si="7"/>
        <v>0</v>
      </c>
      <c r="N92" s="126">
        <f t="shared" si="8"/>
        <v>0</v>
      </c>
    </row>
    <row r="93" spans="1:14" s="17" customFormat="1" ht="28.5" customHeight="1" x14ac:dyDescent="0.2">
      <c r="A93" s="119" t="s">
        <v>986</v>
      </c>
      <c r="B93" s="205" t="s">
        <v>663</v>
      </c>
      <c r="C93" s="110">
        <v>800</v>
      </c>
      <c r="D93" s="151" t="s">
        <v>665</v>
      </c>
      <c r="E93" s="119"/>
      <c r="F93" s="120"/>
      <c r="G93" s="127"/>
      <c r="H93" s="127"/>
      <c r="I93" s="128"/>
      <c r="J93" s="123"/>
      <c r="K93" s="124"/>
      <c r="L93" s="123">
        <f t="shared" si="6"/>
        <v>0</v>
      </c>
      <c r="M93" s="125">
        <f t="shared" si="7"/>
        <v>0</v>
      </c>
      <c r="N93" s="126">
        <f t="shared" si="8"/>
        <v>0</v>
      </c>
    </row>
    <row r="94" spans="1:14" s="17" customFormat="1" ht="33" customHeight="1" x14ac:dyDescent="0.2">
      <c r="A94" s="119" t="s">
        <v>987</v>
      </c>
      <c r="B94" s="121" t="s">
        <v>935</v>
      </c>
      <c r="C94" s="152">
        <v>20</v>
      </c>
      <c r="D94" s="151" t="s">
        <v>91</v>
      </c>
      <c r="E94" s="119"/>
      <c r="F94" s="120"/>
      <c r="G94" s="127"/>
      <c r="H94" s="127"/>
      <c r="I94" s="128"/>
      <c r="J94" s="123"/>
      <c r="K94" s="124"/>
      <c r="L94" s="123">
        <f t="shared" si="6"/>
        <v>0</v>
      </c>
      <c r="M94" s="125">
        <f t="shared" si="7"/>
        <v>0</v>
      </c>
      <c r="N94" s="126">
        <f t="shared" si="8"/>
        <v>0</v>
      </c>
    </row>
    <row r="95" spans="1:14" s="17" customFormat="1" ht="39" customHeight="1" x14ac:dyDescent="0.2">
      <c r="A95" s="119" t="s">
        <v>988</v>
      </c>
      <c r="B95" s="121" t="s">
        <v>740</v>
      </c>
      <c r="C95" s="152">
        <v>60</v>
      </c>
      <c r="D95" s="151" t="s">
        <v>91</v>
      </c>
      <c r="E95" s="119"/>
      <c r="F95" s="120"/>
      <c r="G95" s="127"/>
      <c r="H95" s="127"/>
      <c r="I95" s="128"/>
      <c r="J95" s="123"/>
      <c r="K95" s="124"/>
      <c r="L95" s="123">
        <f t="shared" si="6"/>
        <v>0</v>
      </c>
      <c r="M95" s="125">
        <f t="shared" si="7"/>
        <v>0</v>
      </c>
      <c r="N95" s="126">
        <f t="shared" si="8"/>
        <v>0</v>
      </c>
    </row>
    <row r="96" spans="1:14" s="17" customFormat="1" ht="25.5" customHeight="1" x14ac:dyDescent="0.2">
      <c r="A96" s="119" t="s">
        <v>989</v>
      </c>
      <c r="B96" s="121" t="s">
        <v>694</v>
      </c>
      <c r="C96" s="152">
        <v>2</v>
      </c>
      <c r="D96" s="151" t="s">
        <v>91</v>
      </c>
      <c r="E96" s="119"/>
      <c r="F96" s="120"/>
      <c r="G96" s="127"/>
      <c r="H96" s="127"/>
      <c r="I96" s="128"/>
      <c r="J96" s="123"/>
      <c r="K96" s="124"/>
      <c r="L96" s="123">
        <f t="shared" si="6"/>
        <v>0</v>
      </c>
      <c r="M96" s="125">
        <f t="shared" si="7"/>
        <v>0</v>
      </c>
      <c r="N96" s="126">
        <f t="shared" si="8"/>
        <v>0</v>
      </c>
    </row>
    <row r="97" spans="1:14" s="17" customFormat="1" ht="25.5" customHeight="1" x14ac:dyDescent="0.2">
      <c r="A97" s="119" t="s">
        <v>990</v>
      </c>
      <c r="B97" s="121" t="s">
        <v>731</v>
      </c>
      <c r="C97" s="152">
        <v>4</v>
      </c>
      <c r="D97" s="151" t="s">
        <v>732</v>
      </c>
      <c r="E97" s="119"/>
      <c r="F97" s="120"/>
      <c r="G97" s="127"/>
      <c r="H97" s="127"/>
      <c r="I97" s="128"/>
      <c r="J97" s="123"/>
      <c r="K97" s="124"/>
      <c r="L97" s="123">
        <f t="shared" si="6"/>
        <v>0</v>
      </c>
      <c r="M97" s="125">
        <f t="shared" si="7"/>
        <v>0</v>
      </c>
      <c r="N97" s="126">
        <f t="shared" si="8"/>
        <v>0</v>
      </c>
    </row>
    <row r="98" spans="1:14" s="17" customFormat="1" ht="25.5" customHeight="1" x14ac:dyDescent="0.2">
      <c r="A98" s="119" t="s">
        <v>991</v>
      </c>
      <c r="B98" s="129" t="s">
        <v>741</v>
      </c>
      <c r="C98" s="152">
        <v>8000</v>
      </c>
      <c r="D98" s="151" t="s">
        <v>139</v>
      </c>
      <c r="E98" s="119"/>
      <c r="F98" s="120"/>
      <c r="G98" s="127"/>
      <c r="H98" s="127"/>
      <c r="I98" s="128"/>
      <c r="J98" s="123"/>
      <c r="K98" s="124"/>
      <c r="L98" s="123">
        <f t="shared" si="6"/>
        <v>0</v>
      </c>
      <c r="M98" s="125">
        <f t="shared" si="7"/>
        <v>0</v>
      </c>
      <c r="N98" s="126">
        <f t="shared" si="8"/>
        <v>0</v>
      </c>
    </row>
    <row r="99" spans="1:14" s="17" customFormat="1" ht="25.5" customHeight="1" x14ac:dyDescent="0.2">
      <c r="A99" s="119" t="s">
        <v>992</v>
      </c>
      <c r="B99" s="121" t="s">
        <v>927</v>
      </c>
      <c r="C99" s="187">
        <v>1</v>
      </c>
      <c r="D99" s="120" t="s">
        <v>91</v>
      </c>
      <c r="E99" s="119"/>
      <c r="F99" s="120"/>
      <c r="G99" s="127"/>
      <c r="H99" s="127"/>
      <c r="I99" s="128"/>
      <c r="J99" s="123"/>
      <c r="K99" s="124"/>
      <c r="L99" s="123">
        <f t="shared" si="6"/>
        <v>0</v>
      </c>
      <c r="M99" s="125">
        <f t="shared" si="7"/>
        <v>0</v>
      </c>
      <c r="N99" s="126">
        <f t="shared" si="8"/>
        <v>0</v>
      </c>
    </row>
    <row r="100" spans="1:14" s="17" customFormat="1" ht="25.5" customHeight="1" x14ac:dyDescent="0.2">
      <c r="A100" s="119" t="s">
        <v>993</v>
      </c>
      <c r="B100" s="129" t="s">
        <v>681</v>
      </c>
      <c r="C100" s="152">
        <v>450</v>
      </c>
      <c r="D100" s="120" t="s">
        <v>91</v>
      </c>
      <c r="E100" s="119"/>
      <c r="F100" s="120"/>
      <c r="G100" s="127"/>
      <c r="H100" s="127"/>
      <c r="I100" s="128"/>
      <c r="J100" s="123"/>
      <c r="K100" s="124"/>
      <c r="L100" s="123">
        <f t="shared" si="6"/>
        <v>0</v>
      </c>
      <c r="M100" s="125">
        <f t="shared" si="7"/>
        <v>0</v>
      </c>
      <c r="N100" s="126">
        <f t="shared" si="8"/>
        <v>0</v>
      </c>
    </row>
    <row r="101" spans="1:14" s="17" customFormat="1" ht="25.5" customHeight="1" x14ac:dyDescent="0.2">
      <c r="A101" s="119" t="s">
        <v>994</v>
      </c>
      <c r="B101" s="129" t="s">
        <v>918</v>
      </c>
      <c r="C101" s="152">
        <v>50</v>
      </c>
      <c r="D101" s="120" t="s">
        <v>91</v>
      </c>
      <c r="E101" s="119"/>
      <c r="F101" s="120"/>
      <c r="G101" s="127"/>
      <c r="H101" s="127"/>
      <c r="I101" s="128"/>
      <c r="J101" s="123"/>
      <c r="K101" s="124"/>
      <c r="L101" s="123">
        <f t="shared" si="6"/>
        <v>0</v>
      </c>
      <c r="M101" s="125">
        <f t="shared" si="7"/>
        <v>0</v>
      </c>
      <c r="N101" s="126">
        <f t="shared" si="8"/>
        <v>0</v>
      </c>
    </row>
    <row r="102" spans="1:14" s="17" customFormat="1" ht="25.5" customHeight="1" x14ac:dyDescent="0.2">
      <c r="A102" s="119" t="s">
        <v>995</v>
      </c>
      <c r="B102" s="129" t="s">
        <v>917</v>
      </c>
      <c r="C102" s="152">
        <v>8</v>
      </c>
      <c r="D102" s="151" t="s">
        <v>91</v>
      </c>
      <c r="E102" s="119"/>
      <c r="F102" s="120"/>
      <c r="G102" s="127"/>
      <c r="H102" s="127"/>
      <c r="I102" s="128"/>
      <c r="J102" s="123"/>
      <c r="K102" s="124"/>
      <c r="L102" s="123">
        <f t="shared" si="6"/>
        <v>0</v>
      </c>
      <c r="M102" s="125">
        <f t="shared" si="7"/>
        <v>0</v>
      </c>
      <c r="N102" s="126">
        <f t="shared" si="8"/>
        <v>0</v>
      </c>
    </row>
    <row r="103" spans="1:14" s="17" customFormat="1" ht="25.5" customHeight="1" x14ac:dyDescent="0.2">
      <c r="A103" s="119" t="s">
        <v>996</v>
      </c>
      <c r="B103" s="129" t="s">
        <v>919</v>
      </c>
      <c r="C103" s="152">
        <v>10</v>
      </c>
      <c r="D103" s="120" t="s">
        <v>91</v>
      </c>
      <c r="E103" s="119"/>
      <c r="F103" s="120"/>
      <c r="G103" s="127"/>
      <c r="H103" s="127"/>
      <c r="I103" s="128"/>
      <c r="J103" s="123"/>
      <c r="K103" s="124"/>
      <c r="L103" s="123">
        <f t="shared" si="6"/>
        <v>0</v>
      </c>
      <c r="M103" s="125">
        <f t="shared" si="7"/>
        <v>0</v>
      </c>
      <c r="N103" s="126">
        <f t="shared" si="8"/>
        <v>0</v>
      </c>
    </row>
    <row r="104" spans="1:14" s="17" customFormat="1" ht="25.5" customHeight="1" x14ac:dyDescent="0.2">
      <c r="A104" s="119" t="s">
        <v>997</v>
      </c>
      <c r="B104" s="129" t="s">
        <v>680</v>
      </c>
      <c r="C104" s="152">
        <v>20</v>
      </c>
      <c r="D104" s="120" t="s">
        <v>143</v>
      </c>
      <c r="E104" s="119"/>
      <c r="F104" s="120"/>
      <c r="G104" s="127"/>
      <c r="H104" s="127"/>
      <c r="I104" s="128"/>
      <c r="J104" s="123"/>
      <c r="K104" s="124"/>
      <c r="L104" s="123">
        <f t="shared" si="6"/>
        <v>0</v>
      </c>
      <c r="M104" s="125">
        <f t="shared" si="7"/>
        <v>0</v>
      </c>
      <c r="N104" s="126">
        <f t="shared" si="8"/>
        <v>0</v>
      </c>
    </row>
    <row r="105" spans="1:14" s="17" customFormat="1" ht="25.5" customHeight="1" x14ac:dyDescent="0.2">
      <c r="A105" s="119" t="s">
        <v>998</v>
      </c>
      <c r="B105" s="129" t="s">
        <v>679</v>
      </c>
      <c r="C105" s="152">
        <v>800</v>
      </c>
      <c r="D105" s="120" t="s">
        <v>91</v>
      </c>
      <c r="E105" s="119"/>
      <c r="F105" s="120"/>
      <c r="G105" s="127"/>
      <c r="H105" s="127"/>
      <c r="I105" s="128"/>
      <c r="J105" s="123"/>
      <c r="K105" s="124"/>
      <c r="L105" s="123">
        <f t="shared" si="6"/>
        <v>0</v>
      </c>
      <c r="M105" s="125">
        <f t="shared" si="7"/>
        <v>0</v>
      </c>
      <c r="N105" s="126">
        <f t="shared" si="8"/>
        <v>0</v>
      </c>
    </row>
    <row r="106" spans="1:14" s="17" customFormat="1" ht="25.5" customHeight="1" x14ac:dyDescent="0.2">
      <c r="A106" s="119" t="s">
        <v>999</v>
      </c>
      <c r="B106" s="129" t="s">
        <v>729</v>
      </c>
      <c r="C106" s="152">
        <v>15</v>
      </c>
      <c r="D106" s="151" t="s">
        <v>91</v>
      </c>
      <c r="E106" s="119"/>
      <c r="F106" s="120"/>
      <c r="G106" s="127"/>
      <c r="H106" s="127"/>
      <c r="I106" s="128"/>
      <c r="J106" s="123"/>
      <c r="K106" s="124"/>
      <c r="L106" s="123">
        <f t="shared" si="6"/>
        <v>0</v>
      </c>
      <c r="M106" s="125">
        <f t="shared" si="7"/>
        <v>0</v>
      </c>
      <c r="N106" s="126">
        <f t="shared" si="8"/>
        <v>0</v>
      </c>
    </row>
    <row r="107" spans="1:14" s="17" customFormat="1" ht="25.5" customHeight="1" x14ac:dyDescent="0.2">
      <c r="A107" s="119" t="s">
        <v>1000</v>
      </c>
      <c r="B107" s="121" t="s">
        <v>692</v>
      </c>
      <c r="C107" s="152">
        <v>2</v>
      </c>
      <c r="D107" s="151" t="s">
        <v>91</v>
      </c>
      <c r="E107" s="119"/>
      <c r="F107" s="120"/>
      <c r="G107" s="127"/>
      <c r="H107" s="127"/>
      <c r="I107" s="128"/>
      <c r="J107" s="123"/>
      <c r="K107" s="124"/>
      <c r="L107" s="123">
        <f t="shared" si="6"/>
        <v>0</v>
      </c>
      <c r="M107" s="125">
        <f t="shared" si="7"/>
        <v>0</v>
      </c>
      <c r="N107" s="126">
        <f t="shared" si="8"/>
        <v>0</v>
      </c>
    </row>
    <row r="108" spans="1:14" s="17" customFormat="1" ht="25.5" customHeight="1" x14ac:dyDescent="0.2">
      <c r="A108" s="119" t="s">
        <v>1001</v>
      </c>
      <c r="B108" s="121" t="s">
        <v>715</v>
      </c>
      <c r="C108" s="187">
        <v>20</v>
      </c>
      <c r="D108" s="120" t="s">
        <v>91</v>
      </c>
      <c r="E108" s="119"/>
      <c r="F108" s="120"/>
      <c r="G108" s="127"/>
      <c r="H108" s="127"/>
      <c r="I108" s="128"/>
      <c r="J108" s="123"/>
      <c r="K108" s="124"/>
      <c r="L108" s="123">
        <f t="shared" si="6"/>
        <v>0</v>
      </c>
      <c r="M108" s="125">
        <f t="shared" si="7"/>
        <v>0</v>
      </c>
      <c r="N108" s="126">
        <f t="shared" si="8"/>
        <v>0</v>
      </c>
    </row>
    <row r="109" spans="1:14" s="17" customFormat="1" ht="25.5" customHeight="1" x14ac:dyDescent="0.2">
      <c r="A109" s="119" t="s">
        <v>1002</v>
      </c>
      <c r="B109" s="129" t="s">
        <v>724</v>
      </c>
      <c r="C109" s="152">
        <v>10</v>
      </c>
      <c r="D109" s="151" t="s">
        <v>91</v>
      </c>
      <c r="E109" s="119"/>
      <c r="F109" s="120"/>
      <c r="G109" s="127"/>
      <c r="H109" s="127"/>
      <c r="I109" s="128"/>
      <c r="J109" s="123"/>
      <c r="K109" s="124"/>
      <c r="L109" s="123">
        <f t="shared" si="6"/>
        <v>0</v>
      </c>
      <c r="M109" s="125">
        <f t="shared" si="7"/>
        <v>0</v>
      </c>
      <c r="N109" s="126">
        <f t="shared" si="8"/>
        <v>0</v>
      </c>
    </row>
    <row r="110" spans="1:14" s="17" customFormat="1" ht="25.5" customHeight="1" x14ac:dyDescent="0.2">
      <c r="A110" s="119" t="s">
        <v>1003</v>
      </c>
      <c r="B110" s="121" t="s">
        <v>921</v>
      </c>
      <c r="C110" s="152">
        <v>2</v>
      </c>
      <c r="D110" s="151" t="s">
        <v>91</v>
      </c>
      <c r="E110" s="119"/>
      <c r="F110" s="120"/>
      <c r="G110" s="127"/>
      <c r="H110" s="127"/>
      <c r="I110" s="128"/>
      <c r="J110" s="123"/>
      <c r="K110" s="124"/>
      <c r="L110" s="123">
        <f t="shared" si="6"/>
        <v>0</v>
      </c>
      <c r="M110" s="125">
        <f t="shared" si="7"/>
        <v>0</v>
      </c>
      <c r="N110" s="126">
        <f t="shared" si="8"/>
        <v>0</v>
      </c>
    </row>
    <row r="111" spans="1:14" s="17" customFormat="1" ht="25.5" customHeight="1" x14ac:dyDescent="0.2">
      <c r="A111" s="119" t="s">
        <v>1004</v>
      </c>
      <c r="B111" s="129" t="s">
        <v>678</v>
      </c>
      <c r="C111" s="152">
        <v>6</v>
      </c>
      <c r="D111" s="151" t="s">
        <v>91</v>
      </c>
      <c r="E111" s="119"/>
      <c r="F111" s="120"/>
      <c r="G111" s="127"/>
      <c r="H111" s="127"/>
      <c r="I111" s="128"/>
      <c r="J111" s="123"/>
      <c r="K111" s="124"/>
      <c r="L111" s="123">
        <f t="shared" si="6"/>
        <v>0</v>
      </c>
      <c r="M111" s="125">
        <f t="shared" si="7"/>
        <v>0</v>
      </c>
      <c r="N111" s="126">
        <f t="shared" si="8"/>
        <v>0</v>
      </c>
    </row>
    <row r="112" spans="1:14" s="17" customFormat="1" ht="25.5" customHeight="1" x14ac:dyDescent="0.2">
      <c r="A112" s="119" t="s">
        <v>1005</v>
      </c>
      <c r="B112" s="121" t="s">
        <v>733</v>
      </c>
      <c r="C112" s="152">
        <v>200</v>
      </c>
      <c r="D112" s="151" t="s">
        <v>732</v>
      </c>
      <c r="E112" s="119"/>
      <c r="F112" s="120"/>
      <c r="G112" s="127"/>
      <c r="H112" s="127"/>
      <c r="I112" s="128"/>
      <c r="J112" s="123"/>
      <c r="K112" s="124"/>
      <c r="L112" s="123">
        <f t="shared" ref="L112:L119" si="9">J112*K112</f>
        <v>0</v>
      </c>
      <c r="M112" s="125">
        <f t="shared" ref="M112:M119" si="10">J112+L112</f>
        <v>0</v>
      </c>
      <c r="N112" s="126">
        <f t="shared" ref="N112:N119" si="11">$C112*M112</f>
        <v>0</v>
      </c>
    </row>
    <row r="113" spans="1:14" s="17" customFormat="1" ht="25.5" customHeight="1" x14ac:dyDescent="0.2">
      <c r="A113" s="119" t="s">
        <v>1006</v>
      </c>
      <c r="B113" s="121" t="s">
        <v>734</v>
      </c>
      <c r="C113" s="152">
        <v>50</v>
      </c>
      <c r="D113" s="151" t="s">
        <v>732</v>
      </c>
      <c r="E113" s="119"/>
      <c r="F113" s="120"/>
      <c r="G113" s="127"/>
      <c r="H113" s="127"/>
      <c r="I113" s="128"/>
      <c r="J113" s="123"/>
      <c r="K113" s="124"/>
      <c r="L113" s="123">
        <f t="shared" si="9"/>
        <v>0</v>
      </c>
      <c r="M113" s="125">
        <f t="shared" si="10"/>
        <v>0</v>
      </c>
      <c r="N113" s="126">
        <f t="shared" si="11"/>
        <v>0</v>
      </c>
    </row>
    <row r="114" spans="1:14" s="17" customFormat="1" ht="30" customHeight="1" x14ac:dyDescent="0.2">
      <c r="A114" s="119" t="s">
        <v>1007</v>
      </c>
      <c r="B114" s="121" t="s">
        <v>932</v>
      </c>
      <c r="C114" s="152">
        <v>120</v>
      </c>
      <c r="D114" s="151" t="s">
        <v>91</v>
      </c>
      <c r="E114" s="119"/>
      <c r="F114" s="120"/>
      <c r="G114" s="127"/>
      <c r="H114" s="127"/>
      <c r="I114" s="128"/>
      <c r="J114" s="123"/>
      <c r="K114" s="124"/>
      <c r="L114" s="123">
        <f t="shared" si="9"/>
        <v>0</v>
      </c>
      <c r="M114" s="125">
        <f t="shared" si="10"/>
        <v>0</v>
      </c>
      <c r="N114" s="126">
        <f t="shared" si="11"/>
        <v>0</v>
      </c>
    </row>
    <row r="115" spans="1:14" s="17" customFormat="1" ht="29.25" customHeight="1" x14ac:dyDescent="0.2">
      <c r="A115" s="119" t="s">
        <v>1008</v>
      </c>
      <c r="B115" s="121" t="s">
        <v>697</v>
      </c>
      <c r="C115" s="152">
        <v>3</v>
      </c>
      <c r="D115" s="151" t="s">
        <v>91</v>
      </c>
      <c r="E115" s="119"/>
      <c r="F115" s="120"/>
      <c r="G115" s="127"/>
      <c r="H115" s="127"/>
      <c r="I115" s="128"/>
      <c r="J115" s="123"/>
      <c r="K115" s="124"/>
      <c r="L115" s="123">
        <f t="shared" si="9"/>
        <v>0</v>
      </c>
      <c r="M115" s="125">
        <f t="shared" si="10"/>
        <v>0</v>
      </c>
      <c r="N115" s="126">
        <f t="shared" si="11"/>
        <v>0</v>
      </c>
    </row>
    <row r="116" spans="1:14" s="17" customFormat="1" ht="29.25" customHeight="1" x14ac:dyDescent="0.2">
      <c r="A116" s="119" t="s">
        <v>1009</v>
      </c>
      <c r="B116" s="208" t="s">
        <v>725</v>
      </c>
      <c r="C116" s="152">
        <v>200</v>
      </c>
      <c r="D116" s="151" t="s">
        <v>91</v>
      </c>
      <c r="E116" s="119"/>
      <c r="F116" s="120"/>
      <c r="G116" s="127"/>
      <c r="H116" s="127"/>
      <c r="I116" s="128"/>
      <c r="J116" s="123"/>
      <c r="K116" s="124"/>
      <c r="L116" s="123">
        <f t="shared" si="9"/>
        <v>0</v>
      </c>
      <c r="M116" s="125">
        <f t="shared" si="10"/>
        <v>0</v>
      </c>
      <c r="N116" s="126">
        <f t="shared" si="11"/>
        <v>0</v>
      </c>
    </row>
    <row r="117" spans="1:14" s="17" customFormat="1" ht="29.25" customHeight="1" x14ac:dyDescent="0.2">
      <c r="A117" s="119" t="s">
        <v>1010</v>
      </c>
      <c r="B117" s="121" t="s">
        <v>933</v>
      </c>
      <c r="C117" s="152">
        <v>20</v>
      </c>
      <c r="D117" s="151" t="s">
        <v>91</v>
      </c>
      <c r="E117" s="119"/>
      <c r="F117" s="120"/>
      <c r="G117" s="127"/>
      <c r="H117" s="127"/>
      <c r="I117" s="128"/>
      <c r="J117" s="123"/>
      <c r="K117" s="124"/>
      <c r="L117" s="123">
        <f t="shared" si="9"/>
        <v>0</v>
      </c>
      <c r="M117" s="125">
        <f t="shared" si="10"/>
        <v>0</v>
      </c>
      <c r="N117" s="126">
        <f t="shared" si="11"/>
        <v>0</v>
      </c>
    </row>
    <row r="118" spans="1:14" s="17" customFormat="1" ht="29.25" customHeight="1" x14ac:dyDescent="0.2">
      <c r="A118" s="119" t="s">
        <v>1049</v>
      </c>
      <c r="B118" s="121" t="s">
        <v>923</v>
      </c>
      <c r="C118" s="152">
        <v>0.5</v>
      </c>
      <c r="D118" s="151" t="s">
        <v>91</v>
      </c>
      <c r="E118" s="119"/>
      <c r="F118" s="120"/>
      <c r="G118" s="127"/>
      <c r="H118" s="127"/>
      <c r="I118" s="128"/>
      <c r="J118" s="123"/>
      <c r="K118" s="124"/>
      <c r="L118" s="123">
        <f t="shared" si="9"/>
        <v>0</v>
      </c>
      <c r="M118" s="125">
        <f t="shared" si="10"/>
        <v>0</v>
      </c>
      <c r="N118" s="126">
        <f t="shared" si="11"/>
        <v>0</v>
      </c>
    </row>
    <row r="119" spans="1:14" s="17" customFormat="1" ht="29.25" customHeight="1" thickBot="1" x14ac:dyDescent="0.25">
      <c r="A119" s="136" t="s">
        <v>1050</v>
      </c>
      <c r="B119" s="150" t="s">
        <v>713</v>
      </c>
      <c r="C119" s="209">
        <v>50</v>
      </c>
      <c r="D119" s="140" t="s">
        <v>143</v>
      </c>
      <c r="E119" s="136"/>
      <c r="F119" s="140"/>
      <c r="G119" s="141"/>
      <c r="H119" s="141"/>
      <c r="I119" s="142"/>
      <c r="J119" s="143"/>
      <c r="K119" s="144"/>
      <c r="L119" s="143">
        <f t="shared" si="9"/>
        <v>0</v>
      </c>
      <c r="M119" s="145">
        <f t="shared" si="10"/>
        <v>0</v>
      </c>
      <c r="N119" s="146">
        <f t="shared" si="11"/>
        <v>0</v>
      </c>
    </row>
    <row r="120" spans="1:14" ht="23.25" customHeight="1" thickBot="1" x14ac:dyDescent="0.3">
      <c r="A120" s="230" t="s">
        <v>142</v>
      </c>
      <c r="B120" s="231"/>
      <c r="C120" s="231"/>
      <c r="D120" s="231"/>
      <c r="E120" s="53"/>
      <c r="F120" s="54"/>
      <c r="G120" s="55"/>
      <c r="H120" s="54"/>
      <c r="I120" s="56"/>
      <c r="J120" s="100">
        <f>SUM(J16:J119)</f>
        <v>0</v>
      </c>
      <c r="K120" s="57"/>
      <c r="L120" s="54"/>
      <c r="M120" s="54"/>
      <c r="N120" s="58">
        <f>SUM(N16:N119)</f>
        <v>0</v>
      </c>
    </row>
    <row r="121" spans="1:14" s="17" customFormat="1" ht="20.25" customHeight="1" x14ac:dyDescent="0.2">
      <c r="A121" s="71"/>
      <c r="B121" s="71"/>
      <c r="C121" s="46"/>
      <c r="D121" s="7"/>
      <c r="E121" s="71"/>
      <c r="F121" s="71"/>
      <c r="G121" s="71"/>
      <c r="H121" s="71"/>
      <c r="I121" s="71"/>
      <c r="J121" s="71"/>
      <c r="K121" s="71"/>
      <c r="L121" s="71"/>
      <c r="M121" s="71"/>
      <c r="N121" s="71"/>
    </row>
    <row r="122" spans="1:14" s="17" customFormat="1" ht="19.5" customHeight="1" x14ac:dyDescent="0.2">
      <c r="A122" s="13" t="s">
        <v>21</v>
      </c>
      <c r="B122" s="13"/>
      <c r="C122" s="12"/>
      <c r="D122" s="14"/>
      <c r="E122" s="13"/>
      <c r="G122" s="7"/>
      <c r="H122" s="7" t="s">
        <v>22</v>
      </c>
      <c r="I122" s="232" t="s">
        <v>23</v>
      </c>
      <c r="J122" s="232"/>
      <c r="K122" s="232"/>
      <c r="L122" s="232"/>
      <c r="M122" s="233"/>
      <c r="N122" s="233"/>
    </row>
  </sheetData>
  <sortState ref="A16:N119">
    <sortCondition ref="B16:B119"/>
  </sortState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120:D120"/>
    <mergeCell ref="I122:L122"/>
    <mergeCell ref="M122:N122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 xml:space="preserve">&amp;L&amp;8Osnovna šola Vrhovci&amp;C&amp;"Tahoma,Navadno Ležeče"&amp;8Javno naročilo
SUKCESIVNA DOBAVA ŽIVIL&amp;R&amp;"Tahoma,Krepko"&amp;8OBRAZEC št. 11/30
</oddHeader>
    <oddFooter>&amp;C&amp;8stran &amp;P od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/>
  <dimension ref="A1:N35"/>
  <sheetViews>
    <sheetView zoomScaleNormal="100" workbookViewId="0"/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136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1051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149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3" customHeight="1" x14ac:dyDescent="0.2">
      <c r="A16" s="108" t="s">
        <v>24</v>
      </c>
      <c r="B16" s="190" t="s">
        <v>913</v>
      </c>
      <c r="C16" s="191">
        <v>5</v>
      </c>
      <c r="D16" s="210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32" si="0">J16*K16</f>
        <v>0</v>
      </c>
      <c r="M16" s="117">
        <f t="shared" ref="M16:M32" si="1">J16+L16</f>
        <v>0</v>
      </c>
      <c r="N16" s="118">
        <f t="shared" ref="N16:N32" si="2">$C16*M16</f>
        <v>0</v>
      </c>
    </row>
    <row r="17" spans="1:14" s="17" customFormat="1" ht="33" customHeight="1" x14ac:dyDescent="0.2">
      <c r="A17" s="119" t="s">
        <v>25</v>
      </c>
      <c r="B17" s="121" t="s">
        <v>755</v>
      </c>
      <c r="C17" s="187">
        <v>10</v>
      </c>
      <c r="D17" s="211" t="s">
        <v>94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7.5" customHeight="1" x14ac:dyDescent="0.2">
      <c r="A18" s="119" t="s">
        <v>26</v>
      </c>
      <c r="B18" s="121" t="s">
        <v>750</v>
      </c>
      <c r="C18" s="187">
        <v>20</v>
      </c>
      <c r="D18" s="90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44.25" customHeight="1" x14ac:dyDescent="0.2">
      <c r="A19" s="119" t="s">
        <v>27</v>
      </c>
      <c r="B19" s="121" t="s">
        <v>751</v>
      </c>
      <c r="C19" s="187">
        <v>20</v>
      </c>
      <c r="D19" s="90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3" customHeight="1" x14ac:dyDescent="0.2">
      <c r="A20" s="119" t="s">
        <v>28</v>
      </c>
      <c r="B20" s="121" t="s">
        <v>916</v>
      </c>
      <c r="C20" s="187">
        <v>5</v>
      </c>
      <c r="D20" s="211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3" customHeight="1" x14ac:dyDescent="0.2">
      <c r="A21" s="119" t="s">
        <v>29</v>
      </c>
      <c r="B21" s="121" t="s">
        <v>748</v>
      </c>
      <c r="C21" s="187">
        <v>20</v>
      </c>
      <c r="D21" s="90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3" customHeight="1" x14ac:dyDescent="0.2">
      <c r="A22" s="119" t="s">
        <v>30</v>
      </c>
      <c r="B22" s="121" t="s">
        <v>749</v>
      </c>
      <c r="C22" s="187">
        <v>20</v>
      </c>
      <c r="D22" s="90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3" customHeight="1" x14ac:dyDescent="0.2">
      <c r="A23" s="119" t="s">
        <v>31</v>
      </c>
      <c r="B23" s="121" t="s">
        <v>754</v>
      </c>
      <c r="C23" s="187">
        <v>20</v>
      </c>
      <c r="D23" s="211" t="s">
        <v>94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3" customHeight="1" x14ac:dyDescent="0.2">
      <c r="A24" s="119" t="s">
        <v>32</v>
      </c>
      <c r="B24" s="129" t="s">
        <v>914</v>
      </c>
      <c r="C24" s="152">
        <v>5</v>
      </c>
      <c r="D24" s="211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3" customHeight="1" x14ac:dyDescent="0.2">
      <c r="A25" s="119" t="s">
        <v>33</v>
      </c>
      <c r="B25" s="121" t="s">
        <v>753</v>
      </c>
      <c r="C25" s="187">
        <v>20</v>
      </c>
      <c r="D25" s="211" t="s">
        <v>94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3" customHeight="1" x14ac:dyDescent="0.2">
      <c r="A26" s="119" t="s">
        <v>34</v>
      </c>
      <c r="B26" s="121" t="s">
        <v>915</v>
      </c>
      <c r="C26" s="187">
        <v>5</v>
      </c>
      <c r="D26" s="211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33" customHeight="1" x14ac:dyDescent="0.2">
      <c r="A27" s="119" t="s">
        <v>35</v>
      </c>
      <c r="B27" s="129" t="s">
        <v>745</v>
      </c>
      <c r="C27" s="152">
        <v>20</v>
      </c>
      <c r="D27" s="90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3" customHeight="1" x14ac:dyDescent="0.2">
      <c r="A28" s="119" t="s">
        <v>36</v>
      </c>
      <c r="B28" s="63" t="s">
        <v>744</v>
      </c>
      <c r="C28" s="152">
        <v>20</v>
      </c>
      <c r="D28" s="90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3" customHeight="1" x14ac:dyDescent="0.2">
      <c r="A29" s="119" t="s">
        <v>37</v>
      </c>
      <c r="B29" s="129" t="s">
        <v>747</v>
      </c>
      <c r="C29" s="152">
        <v>20</v>
      </c>
      <c r="D29" s="90" t="s">
        <v>91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33" customHeight="1" x14ac:dyDescent="0.2">
      <c r="A30" s="119" t="s">
        <v>40</v>
      </c>
      <c r="B30" s="129" t="s">
        <v>912</v>
      </c>
      <c r="C30" s="152">
        <v>20</v>
      </c>
      <c r="D30" s="90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33" customHeight="1" x14ac:dyDescent="0.2">
      <c r="A31" s="119" t="s">
        <v>41</v>
      </c>
      <c r="B31" s="121" t="s">
        <v>752</v>
      </c>
      <c r="C31" s="187">
        <v>10</v>
      </c>
      <c r="D31" s="211" t="s">
        <v>94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33" customHeight="1" thickBot="1" x14ac:dyDescent="0.25">
      <c r="A32" s="136" t="s">
        <v>42</v>
      </c>
      <c r="B32" s="193" t="s">
        <v>746</v>
      </c>
      <c r="C32" s="155">
        <v>20</v>
      </c>
      <c r="D32" s="139" t="s">
        <v>91</v>
      </c>
      <c r="E32" s="136"/>
      <c r="F32" s="140"/>
      <c r="G32" s="141"/>
      <c r="H32" s="141"/>
      <c r="I32" s="142"/>
      <c r="J32" s="143"/>
      <c r="K32" s="144"/>
      <c r="L32" s="143">
        <f t="shared" si="0"/>
        <v>0</v>
      </c>
      <c r="M32" s="145">
        <f t="shared" si="1"/>
        <v>0</v>
      </c>
      <c r="N32" s="146">
        <f t="shared" si="2"/>
        <v>0</v>
      </c>
    </row>
    <row r="33" spans="1:14" ht="23.25" customHeight="1" thickBot="1" x14ac:dyDescent="0.3">
      <c r="A33" s="239" t="s">
        <v>90</v>
      </c>
      <c r="B33" s="240"/>
      <c r="C33" s="240"/>
      <c r="D33" s="240"/>
      <c r="E33" s="72"/>
      <c r="F33" s="73"/>
      <c r="G33" s="74"/>
      <c r="H33" s="73"/>
      <c r="I33" s="75"/>
      <c r="J33" s="99">
        <f>SUM(J16:J32)</f>
        <v>0</v>
      </c>
      <c r="K33" s="76"/>
      <c r="L33" s="73"/>
      <c r="M33" s="73"/>
      <c r="N33" s="77">
        <f>SUM(N16:N32)</f>
        <v>0</v>
      </c>
    </row>
    <row r="34" spans="1:14" s="17" customFormat="1" ht="20.25" customHeight="1" x14ac:dyDescent="0.2">
      <c r="A34" s="45"/>
      <c r="B34" s="45"/>
      <c r="C34" s="46"/>
      <c r="D34" s="7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4" s="17" customFormat="1" ht="19.5" customHeight="1" x14ac:dyDescent="0.2">
      <c r="A35" s="13" t="s">
        <v>21</v>
      </c>
      <c r="B35" s="13"/>
      <c r="C35" s="12"/>
      <c r="D35" s="14"/>
      <c r="E35" s="13"/>
      <c r="G35" s="7"/>
      <c r="H35" s="7" t="s">
        <v>22</v>
      </c>
      <c r="I35" s="232" t="s">
        <v>23</v>
      </c>
      <c r="J35" s="232"/>
      <c r="K35" s="232"/>
      <c r="L35" s="232"/>
      <c r="M35" s="233"/>
      <c r="N35" s="233"/>
    </row>
  </sheetData>
  <sortState ref="A16:N32">
    <sortCondition ref="B16:B32"/>
  </sortState>
  <mergeCells count="28">
    <mergeCell ref="E15:F15"/>
    <mergeCell ref="A33:D33"/>
    <mergeCell ref="I35:L35"/>
    <mergeCell ref="M35:N35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11/31</oddHeader>
    <oddFooter>&amp;C&amp;8stran &amp;P od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zoomScaleNormal="100" workbookViewId="0"/>
  </sheetViews>
  <sheetFormatPr defaultColWidth="9" defaultRowHeight="10.199999999999999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9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1052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152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1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94">
        <v>6</v>
      </c>
      <c r="H15" s="26">
        <v>7</v>
      </c>
      <c r="I15" s="27">
        <v>8</v>
      </c>
      <c r="J15" s="28">
        <v>9</v>
      </c>
      <c r="K15" s="94">
        <v>10</v>
      </c>
      <c r="L15" s="94">
        <v>11</v>
      </c>
      <c r="M15" s="28">
        <v>12</v>
      </c>
      <c r="N15" s="29">
        <v>13</v>
      </c>
    </row>
    <row r="16" spans="1:14" s="17" customFormat="1" ht="29.25" customHeight="1" x14ac:dyDescent="0.2">
      <c r="A16" s="108" t="s">
        <v>24</v>
      </c>
      <c r="B16" s="190" t="s">
        <v>756</v>
      </c>
      <c r="C16" s="191">
        <v>1000</v>
      </c>
      <c r="D16" s="111" t="s">
        <v>105</v>
      </c>
      <c r="E16" s="108"/>
      <c r="F16" s="112"/>
      <c r="G16" s="113"/>
      <c r="H16" s="113"/>
      <c r="I16" s="114"/>
      <c r="J16" s="115"/>
      <c r="K16" s="116"/>
      <c r="L16" s="115">
        <f t="shared" ref="L16" si="0">J16*K16</f>
        <v>0</v>
      </c>
      <c r="M16" s="117">
        <f t="shared" ref="M16" si="1">J16+L16</f>
        <v>0</v>
      </c>
      <c r="N16" s="118">
        <f t="shared" ref="N16" si="2">$C16*M16</f>
        <v>0</v>
      </c>
    </row>
    <row r="17" spans="1:14" s="17" customFormat="1" ht="29.25" customHeight="1" x14ac:dyDescent="0.2">
      <c r="A17" s="119" t="s">
        <v>25</v>
      </c>
      <c r="B17" s="121" t="s">
        <v>757</v>
      </c>
      <c r="C17" s="152">
        <v>80</v>
      </c>
      <c r="D17" s="90" t="s">
        <v>91</v>
      </c>
      <c r="E17" s="119"/>
      <c r="F17" s="120"/>
      <c r="G17" s="127"/>
      <c r="H17" s="127"/>
      <c r="I17" s="128"/>
      <c r="J17" s="123"/>
      <c r="K17" s="124"/>
      <c r="L17" s="123">
        <f>J17*K17</f>
        <v>0</v>
      </c>
      <c r="M17" s="125">
        <f>J17+L17</f>
        <v>0</v>
      </c>
      <c r="N17" s="126">
        <f>$C17*M17</f>
        <v>0</v>
      </c>
    </row>
    <row r="18" spans="1:14" s="17" customFormat="1" ht="29.25" customHeight="1" thickBot="1" x14ac:dyDescent="0.25">
      <c r="A18" s="136" t="s">
        <v>26</v>
      </c>
      <c r="B18" s="150" t="s">
        <v>758</v>
      </c>
      <c r="C18" s="155">
        <v>80</v>
      </c>
      <c r="D18" s="139" t="s">
        <v>91</v>
      </c>
      <c r="E18" s="136"/>
      <c r="F18" s="140"/>
      <c r="G18" s="141"/>
      <c r="H18" s="141"/>
      <c r="I18" s="142"/>
      <c r="J18" s="143"/>
      <c r="K18" s="144"/>
      <c r="L18" s="143">
        <f>J18*K18</f>
        <v>0</v>
      </c>
      <c r="M18" s="145">
        <f>J18+L18</f>
        <v>0</v>
      </c>
      <c r="N18" s="146">
        <f>$C18*M18</f>
        <v>0</v>
      </c>
    </row>
    <row r="19" spans="1:14" ht="23.25" customHeight="1" thickBot="1" x14ac:dyDescent="0.3">
      <c r="A19" s="239" t="s">
        <v>1053</v>
      </c>
      <c r="B19" s="240"/>
      <c r="C19" s="240"/>
      <c r="D19" s="240"/>
      <c r="E19" s="72"/>
      <c r="F19" s="73"/>
      <c r="G19" s="74"/>
      <c r="H19" s="73"/>
      <c r="I19" s="75"/>
      <c r="J19" s="99">
        <f>SUM(J16:J18)</f>
        <v>0</v>
      </c>
      <c r="K19" s="76"/>
      <c r="L19" s="73"/>
      <c r="M19" s="73"/>
      <c r="N19" s="77">
        <f>SUM(N16:N18)</f>
        <v>0</v>
      </c>
    </row>
    <row r="20" spans="1:14" s="17" customFormat="1" ht="20.25" customHeight="1" x14ac:dyDescent="0.2">
      <c r="A20" s="95"/>
      <c r="B20" s="95"/>
      <c r="C20" s="46"/>
      <c r="D20" s="7"/>
      <c r="E20" s="95"/>
      <c r="F20" s="95"/>
      <c r="G20" s="95"/>
      <c r="H20" s="95"/>
      <c r="I20" s="95"/>
      <c r="J20" s="95"/>
      <c r="K20" s="95"/>
      <c r="L20" s="95"/>
      <c r="M20" s="95"/>
      <c r="N20" s="95"/>
    </row>
    <row r="21" spans="1:14" s="17" customFormat="1" ht="19.5" customHeight="1" x14ac:dyDescent="0.2">
      <c r="A21" s="13" t="s">
        <v>21</v>
      </c>
      <c r="B21" s="13"/>
      <c r="C21" s="12"/>
      <c r="D21" s="14"/>
      <c r="E21" s="13"/>
      <c r="G21" s="7"/>
      <c r="H21" s="7" t="s">
        <v>22</v>
      </c>
      <c r="I21" s="232" t="s">
        <v>23</v>
      </c>
      <c r="J21" s="232"/>
      <c r="K21" s="232"/>
      <c r="L21" s="232"/>
      <c r="M21" s="233"/>
      <c r="N21" s="233"/>
    </row>
  </sheetData>
  <mergeCells count="28">
    <mergeCell ref="E15:F15"/>
    <mergeCell ref="A19:D19"/>
    <mergeCell ref="I21:L21"/>
    <mergeCell ref="M21:N2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Vrhovci&amp;C&amp;"Tahoma,Navadno Ležeče"&amp;8Javno naročilo 
SUKCESIVNA DOBAVA ŽIVIL&amp;R&amp;"Tahoma,Krepko"&amp;8OBRAZEC št. 11/32</oddHeader>
    <oddFooter>&amp;C&amp;8stran &amp;P od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6"/>
  <dimension ref="A1:N37"/>
  <sheetViews>
    <sheetView zoomScaleNormal="100" workbookViewId="0">
      <selection activeCell="G19" sqref="G19"/>
    </sheetView>
  </sheetViews>
  <sheetFormatPr defaultColWidth="9" defaultRowHeight="15" customHeight="1" x14ac:dyDescent="0.25"/>
  <cols>
    <col min="1" max="1" width="4.44140625" style="7" customWidth="1"/>
    <col min="2" max="2" width="24.88671875" style="13" customWidth="1"/>
    <col min="3" max="3" width="7.88671875" style="46" customWidth="1"/>
    <col min="4" max="4" width="6.44140625" style="7" customWidth="1"/>
    <col min="5" max="6" width="4.44140625" style="13" customWidth="1"/>
    <col min="7" max="7" width="13.44140625" style="13" customWidth="1"/>
    <col min="8" max="8" width="10" style="13" customWidth="1"/>
    <col min="9" max="9" width="16.88671875" style="13" customWidth="1"/>
    <col min="10" max="10" width="9.88671875" style="13" customWidth="1"/>
    <col min="11" max="12" width="8" style="13" customWidth="1"/>
    <col min="13" max="13" width="11" style="12" customWidth="1"/>
    <col min="14" max="14" width="13.44140625" style="12" customWidth="1"/>
    <col min="15" max="16384" width="9" style="12"/>
  </cols>
  <sheetData>
    <row r="1" spans="1:14" s="5" customFormat="1" ht="18.75" customHeigh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5">
      <c r="A2" s="213" t="s">
        <v>1</v>
      </c>
      <c r="B2" s="213"/>
      <c r="C2" s="213"/>
      <c r="D2" s="213"/>
      <c r="E2" s="213"/>
      <c r="F2" s="213"/>
      <c r="G2" s="213"/>
      <c r="I2" s="213" t="s">
        <v>2</v>
      </c>
      <c r="J2" s="213"/>
      <c r="K2" s="213"/>
      <c r="L2" s="213"/>
      <c r="M2" s="213"/>
      <c r="N2" s="213"/>
    </row>
    <row r="3" spans="1:14" s="5" customFormat="1" ht="18.75" customHeight="1" x14ac:dyDescent="0.25">
      <c r="A3" s="212" t="s">
        <v>3</v>
      </c>
      <c r="B3" s="212"/>
      <c r="C3" s="212"/>
      <c r="D3" s="212"/>
      <c r="E3" s="212"/>
      <c r="F3" s="212"/>
      <c r="G3" s="212"/>
      <c r="H3" s="6"/>
      <c r="I3" s="212" t="s">
        <v>4</v>
      </c>
      <c r="J3" s="212"/>
      <c r="K3" s="212"/>
      <c r="L3" s="212"/>
      <c r="M3" s="212"/>
      <c r="N3" s="212"/>
    </row>
    <row r="4" spans="1:14" s="5" customFormat="1" ht="18.75" customHeight="1" x14ac:dyDescent="0.25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5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5">
      <c r="A6" s="213" t="s">
        <v>153</v>
      </c>
      <c r="B6" s="213"/>
      <c r="C6" s="213"/>
      <c r="D6" s="213"/>
      <c r="E6" s="213"/>
      <c r="F6" s="213"/>
      <c r="G6" s="213"/>
      <c r="I6" s="213" t="s">
        <v>155</v>
      </c>
      <c r="J6" s="213"/>
      <c r="K6" s="213"/>
      <c r="L6" s="213"/>
      <c r="M6" s="213"/>
      <c r="N6" s="213"/>
    </row>
    <row r="7" spans="1:14" s="5" customFormat="1" ht="18.75" customHeight="1" x14ac:dyDescent="0.25">
      <c r="A7" s="212" t="s">
        <v>154</v>
      </c>
      <c r="B7" s="212"/>
      <c r="C7" s="212"/>
      <c r="D7" s="212"/>
      <c r="E7" s="212"/>
      <c r="F7" s="212"/>
      <c r="G7" s="212"/>
      <c r="H7" s="6"/>
      <c r="I7" s="212" t="s">
        <v>156</v>
      </c>
      <c r="J7" s="212"/>
      <c r="K7" s="212"/>
      <c r="L7" s="212"/>
      <c r="M7" s="212"/>
      <c r="N7" s="212"/>
    </row>
    <row r="8" spans="1:14" s="13" customFormat="1" ht="14.25" customHeight="1" x14ac:dyDescent="0.25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2">
      <c r="A9" s="214" t="s">
        <v>157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</row>
    <row r="10" spans="1:14" s="14" customFormat="1" ht="19.5" customHeight="1" x14ac:dyDescent="0.2">
      <c r="A10" s="215" t="s">
        <v>1054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</row>
    <row r="11" spans="1:14" s="14" customFormat="1" ht="19.5" customHeight="1" x14ac:dyDescent="0.2">
      <c r="A11" s="216" t="s">
        <v>134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4" s="17" customFormat="1" ht="20.25" customHeight="1" thickBot="1" x14ac:dyDescent="0.25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2">
      <c r="A13" s="218" t="s">
        <v>6</v>
      </c>
      <c r="B13" s="220" t="s">
        <v>7</v>
      </c>
      <c r="C13" s="222" t="s">
        <v>8</v>
      </c>
      <c r="D13" s="220" t="s">
        <v>9</v>
      </c>
      <c r="E13" s="238" t="s">
        <v>10</v>
      </c>
      <c r="F13" s="224"/>
      <c r="G13" s="224" t="s">
        <v>11</v>
      </c>
      <c r="H13" s="234" t="s">
        <v>12</v>
      </c>
      <c r="I13" s="236" t="s">
        <v>13</v>
      </c>
      <c r="J13" s="224" t="s">
        <v>14</v>
      </c>
      <c r="K13" s="224" t="s">
        <v>15</v>
      </c>
      <c r="L13" s="224" t="s">
        <v>16</v>
      </c>
      <c r="M13" s="224" t="s">
        <v>17</v>
      </c>
      <c r="N13" s="226" t="s">
        <v>18</v>
      </c>
    </row>
    <row r="14" spans="1:14" s="18" customFormat="1" ht="31.5" customHeight="1" thickBot="1" x14ac:dyDescent="0.25">
      <c r="A14" s="219"/>
      <c r="B14" s="221"/>
      <c r="C14" s="223"/>
      <c r="D14" s="221"/>
      <c r="E14" s="19" t="s">
        <v>19</v>
      </c>
      <c r="F14" s="20" t="s">
        <v>20</v>
      </c>
      <c r="G14" s="225"/>
      <c r="H14" s="235"/>
      <c r="I14" s="237"/>
      <c r="J14" s="225"/>
      <c r="K14" s="225"/>
      <c r="L14" s="225"/>
      <c r="M14" s="225"/>
      <c r="N14" s="227"/>
    </row>
    <row r="15" spans="1:14" s="18" customFormat="1" ht="18" customHeight="1" thickBot="1" x14ac:dyDescent="0.25">
      <c r="A15" s="21">
        <v>1</v>
      </c>
      <c r="B15" s="22">
        <v>2</v>
      </c>
      <c r="C15" s="23">
        <v>3</v>
      </c>
      <c r="D15" s="24">
        <v>4</v>
      </c>
      <c r="E15" s="228">
        <v>5</v>
      </c>
      <c r="F15" s="229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" customHeight="1" x14ac:dyDescent="0.2">
      <c r="A16" s="108" t="s">
        <v>24</v>
      </c>
      <c r="B16" s="153" t="s">
        <v>937</v>
      </c>
      <c r="C16" s="188">
        <v>40</v>
      </c>
      <c r="D16" s="154" t="s">
        <v>91</v>
      </c>
      <c r="E16" s="108"/>
      <c r="F16" s="112"/>
      <c r="G16" s="113"/>
      <c r="H16" s="113"/>
      <c r="I16" s="114"/>
      <c r="J16" s="115"/>
      <c r="K16" s="116"/>
      <c r="L16" s="115">
        <f t="shared" ref="L16:L34" si="0">J16*K16</f>
        <v>0</v>
      </c>
      <c r="M16" s="117">
        <f t="shared" ref="M16:M34" si="1">J16+L16</f>
        <v>0</v>
      </c>
      <c r="N16" s="118">
        <f t="shared" ref="N16:N34" si="2">$C16*M16</f>
        <v>0</v>
      </c>
    </row>
    <row r="17" spans="1:14" s="17" customFormat="1" ht="39" customHeight="1" x14ac:dyDescent="0.2">
      <c r="A17" s="119" t="s">
        <v>25</v>
      </c>
      <c r="B17" s="129" t="s">
        <v>768</v>
      </c>
      <c r="C17" s="152">
        <v>20</v>
      </c>
      <c r="D17" s="151" t="s">
        <v>91</v>
      </c>
      <c r="E17" s="119"/>
      <c r="F17" s="120"/>
      <c r="G17" s="127"/>
      <c r="H17" s="127"/>
      <c r="I17" s="128"/>
      <c r="J17" s="123"/>
      <c r="K17" s="124"/>
      <c r="L17" s="123">
        <f t="shared" si="0"/>
        <v>0</v>
      </c>
      <c r="M17" s="125">
        <f t="shared" si="1"/>
        <v>0</v>
      </c>
      <c r="N17" s="126">
        <f t="shared" si="2"/>
        <v>0</v>
      </c>
    </row>
    <row r="18" spans="1:14" s="17" customFormat="1" ht="37.5" customHeight="1" x14ac:dyDescent="0.2">
      <c r="A18" s="119" t="s">
        <v>26</v>
      </c>
      <c r="B18" s="129" t="s">
        <v>770</v>
      </c>
      <c r="C18" s="152">
        <v>10</v>
      </c>
      <c r="D18" s="151" t="s">
        <v>91</v>
      </c>
      <c r="E18" s="119"/>
      <c r="F18" s="120"/>
      <c r="G18" s="127"/>
      <c r="H18" s="127"/>
      <c r="I18" s="128"/>
      <c r="J18" s="123"/>
      <c r="K18" s="124"/>
      <c r="L18" s="123">
        <f t="shared" si="0"/>
        <v>0</v>
      </c>
      <c r="M18" s="125">
        <f t="shared" si="1"/>
        <v>0</v>
      </c>
      <c r="N18" s="126">
        <f t="shared" si="2"/>
        <v>0</v>
      </c>
    </row>
    <row r="19" spans="1:14" s="17" customFormat="1" ht="37.5" customHeight="1" x14ac:dyDescent="0.2">
      <c r="A19" s="119" t="s">
        <v>27</v>
      </c>
      <c r="B19" s="129" t="s">
        <v>767</v>
      </c>
      <c r="C19" s="152">
        <v>50</v>
      </c>
      <c r="D19" s="151" t="s">
        <v>91</v>
      </c>
      <c r="E19" s="119"/>
      <c r="F19" s="120"/>
      <c r="G19" s="127"/>
      <c r="H19" s="127"/>
      <c r="I19" s="128"/>
      <c r="J19" s="123"/>
      <c r="K19" s="124"/>
      <c r="L19" s="123">
        <f t="shared" si="0"/>
        <v>0</v>
      </c>
      <c r="M19" s="125">
        <f t="shared" si="1"/>
        <v>0</v>
      </c>
      <c r="N19" s="126">
        <f t="shared" si="2"/>
        <v>0</v>
      </c>
    </row>
    <row r="20" spans="1:14" s="17" customFormat="1" ht="37.5" customHeight="1" x14ac:dyDescent="0.2">
      <c r="A20" s="119" t="s">
        <v>28</v>
      </c>
      <c r="B20" s="129" t="s">
        <v>766</v>
      </c>
      <c r="C20" s="152">
        <v>50</v>
      </c>
      <c r="D20" s="151" t="s">
        <v>91</v>
      </c>
      <c r="E20" s="119"/>
      <c r="F20" s="120"/>
      <c r="G20" s="127"/>
      <c r="H20" s="127"/>
      <c r="I20" s="128"/>
      <c r="J20" s="123"/>
      <c r="K20" s="124"/>
      <c r="L20" s="123">
        <f t="shared" si="0"/>
        <v>0</v>
      </c>
      <c r="M20" s="125">
        <f t="shared" si="1"/>
        <v>0</v>
      </c>
      <c r="N20" s="126">
        <f t="shared" si="2"/>
        <v>0</v>
      </c>
    </row>
    <row r="21" spans="1:14" s="17" customFormat="1" ht="37.5" customHeight="1" x14ac:dyDescent="0.2">
      <c r="A21" s="119" t="s">
        <v>29</v>
      </c>
      <c r="B21" s="121" t="s">
        <v>762</v>
      </c>
      <c r="C21" s="187">
        <v>100</v>
      </c>
      <c r="D21" s="151" t="s">
        <v>91</v>
      </c>
      <c r="E21" s="119"/>
      <c r="F21" s="120"/>
      <c r="G21" s="127"/>
      <c r="H21" s="127"/>
      <c r="I21" s="128"/>
      <c r="J21" s="123"/>
      <c r="K21" s="124"/>
      <c r="L21" s="123">
        <f t="shared" si="0"/>
        <v>0</v>
      </c>
      <c r="M21" s="125">
        <f t="shared" si="1"/>
        <v>0</v>
      </c>
      <c r="N21" s="126">
        <f t="shared" si="2"/>
        <v>0</v>
      </c>
    </row>
    <row r="22" spans="1:14" s="17" customFormat="1" ht="37.5" customHeight="1" x14ac:dyDescent="0.2">
      <c r="A22" s="119" t="s">
        <v>30</v>
      </c>
      <c r="B22" s="121" t="s">
        <v>942</v>
      </c>
      <c r="C22" s="152">
        <v>100</v>
      </c>
      <c r="D22" s="151" t="s">
        <v>91</v>
      </c>
      <c r="E22" s="119"/>
      <c r="F22" s="120"/>
      <c r="G22" s="127"/>
      <c r="H22" s="127"/>
      <c r="I22" s="128"/>
      <c r="J22" s="123"/>
      <c r="K22" s="124"/>
      <c r="L22" s="123">
        <f t="shared" si="0"/>
        <v>0</v>
      </c>
      <c r="M22" s="125">
        <f t="shared" si="1"/>
        <v>0</v>
      </c>
      <c r="N22" s="126">
        <f t="shared" si="2"/>
        <v>0</v>
      </c>
    </row>
    <row r="23" spans="1:14" s="17" customFormat="1" ht="37.5" customHeight="1" x14ac:dyDescent="0.2">
      <c r="A23" s="119" t="s">
        <v>31</v>
      </c>
      <c r="B23" s="121" t="s">
        <v>759</v>
      </c>
      <c r="C23" s="187">
        <v>70</v>
      </c>
      <c r="D23" s="151" t="s">
        <v>91</v>
      </c>
      <c r="E23" s="119"/>
      <c r="F23" s="120"/>
      <c r="G23" s="127"/>
      <c r="H23" s="127"/>
      <c r="I23" s="128"/>
      <c r="J23" s="123"/>
      <c r="K23" s="124"/>
      <c r="L23" s="123">
        <f t="shared" si="0"/>
        <v>0</v>
      </c>
      <c r="M23" s="125">
        <f t="shared" si="1"/>
        <v>0</v>
      </c>
      <c r="N23" s="126">
        <f t="shared" si="2"/>
        <v>0</v>
      </c>
    </row>
    <row r="24" spans="1:14" s="17" customFormat="1" ht="37.5" customHeight="1" x14ac:dyDescent="0.2">
      <c r="A24" s="119" t="s">
        <v>32</v>
      </c>
      <c r="B24" s="121" t="s">
        <v>761</v>
      </c>
      <c r="C24" s="187">
        <v>25</v>
      </c>
      <c r="D24" s="151" t="s">
        <v>91</v>
      </c>
      <c r="E24" s="119"/>
      <c r="F24" s="120"/>
      <c r="G24" s="127"/>
      <c r="H24" s="127"/>
      <c r="I24" s="128"/>
      <c r="J24" s="123"/>
      <c r="K24" s="124"/>
      <c r="L24" s="123">
        <f t="shared" si="0"/>
        <v>0</v>
      </c>
      <c r="M24" s="125">
        <f t="shared" si="1"/>
        <v>0</v>
      </c>
      <c r="N24" s="126">
        <f t="shared" si="2"/>
        <v>0</v>
      </c>
    </row>
    <row r="25" spans="1:14" s="17" customFormat="1" ht="37.5" customHeight="1" x14ac:dyDescent="0.2">
      <c r="A25" s="119" t="s">
        <v>33</v>
      </c>
      <c r="B25" s="121" t="s">
        <v>760</v>
      </c>
      <c r="C25" s="187">
        <v>100</v>
      </c>
      <c r="D25" s="151" t="s">
        <v>91</v>
      </c>
      <c r="E25" s="119"/>
      <c r="F25" s="120"/>
      <c r="G25" s="127"/>
      <c r="H25" s="127"/>
      <c r="I25" s="128"/>
      <c r="J25" s="123"/>
      <c r="K25" s="124"/>
      <c r="L25" s="123">
        <f t="shared" si="0"/>
        <v>0</v>
      </c>
      <c r="M25" s="125">
        <f t="shared" si="1"/>
        <v>0</v>
      </c>
      <c r="N25" s="126">
        <f t="shared" si="2"/>
        <v>0</v>
      </c>
    </row>
    <row r="26" spans="1:14" s="17" customFormat="1" ht="37.5" customHeight="1" x14ac:dyDescent="0.2">
      <c r="A26" s="119" t="s">
        <v>34</v>
      </c>
      <c r="B26" s="121" t="s">
        <v>763</v>
      </c>
      <c r="C26" s="187">
        <v>100</v>
      </c>
      <c r="D26" s="151" t="s">
        <v>91</v>
      </c>
      <c r="E26" s="119"/>
      <c r="F26" s="120"/>
      <c r="G26" s="127"/>
      <c r="H26" s="127"/>
      <c r="I26" s="128"/>
      <c r="J26" s="123"/>
      <c r="K26" s="124"/>
      <c r="L26" s="123">
        <f t="shared" si="0"/>
        <v>0</v>
      </c>
      <c r="M26" s="125">
        <f t="shared" si="1"/>
        <v>0</v>
      </c>
      <c r="N26" s="126">
        <f t="shared" si="2"/>
        <v>0</v>
      </c>
    </row>
    <row r="27" spans="1:14" s="17" customFormat="1" ht="37.5" customHeight="1" x14ac:dyDescent="0.2">
      <c r="A27" s="119" t="s">
        <v>35</v>
      </c>
      <c r="B27" s="121" t="s">
        <v>938</v>
      </c>
      <c r="C27" s="187">
        <v>20</v>
      </c>
      <c r="D27" s="151" t="s">
        <v>91</v>
      </c>
      <c r="E27" s="119"/>
      <c r="F27" s="120"/>
      <c r="G27" s="127"/>
      <c r="H27" s="127"/>
      <c r="I27" s="128"/>
      <c r="J27" s="123"/>
      <c r="K27" s="124"/>
      <c r="L27" s="123">
        <f t="shared" si="0"/>
        <v>0</v>
      </c>
      <c r="M27" s="125">
        <f t="shared" si="1"/>
        <v>0</v>
      </c>
      <c r="N27" s="126">
        <f t="shared" si="2"/>
        <v>0</v>
      </c>
    </row>
    <row r="28" spans="1:14" s="17" customFormat="1" ht="37.5" customHeight="1" x14ac:dyDescent="0.2">
      <c r="A28" s="119" t="s">
        <v>36</v>
      </c>
      <c r="B28" s="129" t="s">
        <v>769</v>
      </c>
      <c r="C28" s="152">
        <v>20</v>
      </c>
      <c r="D28" s="151" t="s">
        <v>91</v>
      </c>
      <c r="E28" s="119"/>
      <c r="F28" s="120"/>
      <c r="G28" s="127"/>
      <c r="H28" s="127"/>
      <c r="I28" s="128"/>
      <c r="J28" s="123"/>
      <c r="K28" s="124"/>
      <c r="L28" s="123">
        <f t="shared" si="0"/>
        <v>0</v>
      </c>
      <c r="M28" s="125">
        <f t="shared" si="1"/>
        <v>0</v>
      </c>
      <c r="N28" s="126">
        <f t="shared" si="2"/>
        <v>0</v>
      </c>
    </row>
    <row r="29" spans="1:14" s="17" customFormat="1" ht="37.5" customHeight="1" x14ac:dyDescent="0.2">
      <c r="A29" s="119" t="s">
        <v>37</v>
      </c>
      <c r="B29" s="121" t="s">
        <v>765</v>
      </c>
      <c r="C29" s="187">
        <v>10</v>
      </c>
      <c r="D29" s="151" t="s">
        <v>91</v>
      </c>
      <c r="E29" s="119"/>
      <c r="F29" s="120"/>
      <c r="G29" s="127"/>
      <c r="H29" s="127"/>
      <c r="I29" s="128"/>
      <c r="J29" s="123"/>
      <c r="K29" s="124"/>
      <c r="L29" s="123">
        <f t="shared" si="0"/>
        <v>0</v>
      </c>
      <c r="M29" s="125">
        <f t="shared" si="1"/>
        <v>0</v>
      </c>
      <c r="N29" s="126">
        <f t="shared" si="2"/>
        <v>0</v>
      </c>
    </row>
    <row r="30" spans="1:14" s="17" customFormat="1" ht="37.5" customHeight="1" x14ac:dyDescent="0.2">
      <c r="A30" s="119" t="s">
        <v>40</v>
      </c>
      <c r="B30" s="121" t="s">
        <v>764</v>
      </c>
      <c r="C30" s="187">
        <v>10</v>
      </c>
      <c r="D30" s="151" t="s">
        <v>91</v>
      </c>
      <c r="E30" s="119"/>
      <c r="F30" s="120"/>
      <c r="G30" s="127"/>
      <c r="H30" s="127"/>
      <c r="I30" s="128"/>
      <c r="J30" s="123"/>
      <c r="K30" s="124"/>
      <c r="L30" s="123">
        <f t="shared" si="0"/>
        <v>0</v>
      </c>
      <c r="M30" s="125">
        <f t="shared" si="1"/>
        <v>0</v>
      </c>
      <c r="N30" s="126">
        <f t="shared" si="2"/>
        <v>0</v>
      </c>
    </row>
    <row r="31" spans="1:14" s="17" customFormat="1" ht="37.5" customHeight="1" x14ac:dyDescent="0.2">
      <c r="A31" s="119" t="s">
        <v>41</v>
      </c>
      <c r="B31" s="121" t="s">
        <v>946</v>
      </c>
      <c r="C31" s="187">
        <v>200</v>
      </c>
      <c r="D31" s="151" t="s">
        <v>91</v>
      </c>
      <c r="E31" s="119"/>
      <c r="F31" s="120"/>
      <c r="G31" s="127"/>
      <c r="H31" s="127"/>
      <c r="I31" s="128"/>
      <c r="J31" s="123"/>
      <c r="K31" s="124"/>
      <c r="L31" s="123">
        <f t="shared" si="0"/>
        <v>0</v>
      </c>
      <c r="M31" s="125">
        <f t="shared" si="1"/>
        <v>0</v>
      </c>
      <c r="N31" s="126">
        <f t="shared" si="2"/>
        <v>0</v>
      </c>
    </row>
    <row r="32" spans="1:14" s="17" customFormat="1" ht="37.5" customHeight="1" x14ac:dyDescent="0.2">
      <c r="A32" s="119" t="s">
        <v>42</v>
      </c>
      <c r="B32" s="121" t="s">
        <v>773</v>
      </c>
      <c r="C32" s="152">
        <v>10</v>
      </c>
      <c r="D32" s="151" t="s">
        <v>91</v>
      </c>
      <c r="E32" s="119"/>
      <c r="F32" s="120"/>
      <c r="G32" s="127"/>
      <c r="H32" s="127"/>
      <c r="I32" s="128"/>
      <c r="J32" s="123"/>
      <c r="K32" s="124"/>
      <c r="L32" s="123">
        <f t="shared" si="0"/>
        <v>0</v>
      </c>
      <c r="M32" s="125">
        <f t="shared" si="1"/>
        <v>0</v>
      </c>
      <c r="N32" s="126">
        <f t="shared" si="2"/>
        <v>0</v>
      </c>
    </row>
    <row r="33" spans="1:14" s="17" customFormat="1" ht="37.5" customHeight="1" x14ac:dyDescent="0.2">
      <c r="A33" s="119" t="s">
        <v>43</v>
      </c>
      <c r="B33" s="121" t="s">
        <v>772</v>
      </c>
      <c r="C33" s="152">
        <v>10</v>
      </c>
      <c r="D33" s="151" t="s">
        <v>91</v>
      </c>
      <c r="E33" s="119"/>
      <c r="F33" s="120"/>
      <c r="G33" s="127"/>
      <c r="H33" s="127"/>
      <c r="I33" s="128"/>
      <c r="J33" s="123"/>
      <c r="K33" s="124"/>
      <c r="L33" s="123">
        <f t="shared" si="0"/>
        <v>0</v>
      </c>
      <c r="M33" s="125">
        <f t="shared" si="1"/>
        <v>0</v>
      </c>
      <c r="N33" s="126">
        <f t="shared" si="2"/>
        <v>0</v>
      </c>
    </row>
    <row r="34" spans="1:14" s="17" customFormat="1" ht="37.5" customHeight="1" thickBot="1" x14ac:dyDescent="0.25">
      <c r="A34" s="136" t="s">
        <v>44</v>
      </c>
      <c r="B34" s="150" t="s">
        <v>771</v>
      </c>
      <c r="C34" s="155">
        <v>50</v>
      </c>
      <c r="D34" s="156" t="s">
        <v>91</v>
      </c>
      <c r="E34" s="136"/>
      <c r="F34" s="140"/>
      <c r="G34" s="141"/>
      <c r="H34" s="141"/>
      <c r="I34" s="142"/>
      <c r="J34" s="143"/>
      <c r="K34" s="144"/>
      <c r="L34" s="143">
        <f t="shared" si="0"/>
        <v>0</v>
      </c>
      <c r="M34" s="145">
        <f t="shared" si="1"/>
        <v>0</v>
      </c>
      <c r="N34" s="146">
        <f t="shared" si="2"/>
        <v>0</v>
      </c>
    </row>
    <row r="35" spans="1:14" ht="23.25" customHeight="1" thickBot="1" x14ac:dyDescent="0.3">
      <c r="A35" s="230" t="s">
        <v>1055</v>
      </c>
      <c r="B35" s="231"/>
      <c r="C35" s="231"/>
      <c r="D35" s="231"/>
      <c r="E35" s="53"/>
      <c r="F35" s="54"/>
      <c r="G35" s="55"/>
      <c r="H35" s="54"/>
      <c r="I35" s="56"/>
      <c r="J35" s="100">
        <f>SUM(J16:J34)</f>
        <v>0</v>
      </c>
      <c r="K35" s="57"/>
      <c r="L35" s="54"/>
      <c r="M35" s="54"/>
      <c r="N35" s="58">
        <f>SUM(N16:N34)</f>
        <v>0</v>
      </c>
    </row>
    <row r="36" spans="1:14" s="17" customFormat="1" ht="20.25" customHeight="1" x14ac:dyDescent="0.2">
      <c r="A36" s="45"/>
      <c r="B36" s="45"/>
      <c r="C36" s="46"/>
      <c r="D36" s="7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spans="1:14" s="17" customFormat="1" ht="19.5" customHeight="1" x14ac:dyDescent="0.2">
      <c r="A37" s="13" t="s">
        <v>21</v>
      </c>
      <c r="B37" s="13"/>
      <c r="C37" s="12"/>
      <c r="D37" s="14"/>
      <c r="E37" s="13"/>
      <c r="G37" s="7"/>
      <c r="H37" s="7" t="s">
        <v>22</v>
      </c>
      <c r="I37" s="232" t="s">
        <v>23</v>
      </c>
      <c r="J37" s="232"/>
      <c r="K37" s="232"/>
      <c r="L37" s="232"/>
      <c r="M37" s="233"/>
      <c r="N37" s="233"/>
    </row>
  </sheetData>
  <sortState ref="A16:N34">
    <sortCondition ref="B16:B34"/>
  </sortState>
  <mergeCells count="28">
    <mergeCell ref="E15:F15"/>
    <mergeCell ref="A35:D35"/>
    <mergeCell ref="I37:L37"/>
    <mergeCell ref="M37:N3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Vrhovci&amp;C&amp;"Tahoma,Navadno Ležeče"&amp;8Javno naročilo
SUKCESIVNA DOBAVA ŽIVIL&amp;R&amp;"Tahoma,Krepko"&amp;8OBRAZEC št. 11/33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33</vt:i4>
      </vt:variant>
      <vt:variant>
        <vt:lpstr>Imenovani obsegi</vt:lpstr>
      </vt:variant>
      <vt:variant>
        <vt:i4>66</vt:i4>
      </vt:variant>
    </vt:vector>
  </HeadingPairs>
  <TitlesOfParts>
    <vt:vector size="99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18 sklop</vt:lpstr>
      <vt:lpstr>19 sklop</vt:lpstr>
      <vt:lpstr>20 sklop</vt:lpstr>
      <vt:lpstr>21 sklop</vt:lpstr>
      <vt:lpstr>22 sklop</vt:lpstr>
      <vt:lpstr>23 sklop</vt:lpstr>
      <vt:lpstr>24 sklop</vt:lpstr>
      <vt:lpstr>25 sklop</vt:lpstr>
      <vt:lpstr>26 sklop</vt:lpstr>
      <vt:lpstr>27 sklop</vt:lpstr>
      <vt:lpstr>28 sklop</vt:lpstr>
      <vt:lpstr>29 sklop</vt:lpstr>
      <vt:lpstr>30 sklop</vt:lpstr>
      <vt:lpstr>31 sklop</vt:lpstr>
      <vt:lpstr>32 sklop</vt:lpstr>
      <vt:lpstr>33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'18 sklop'!Področje_tiskanja</vt:lpstr>
      <vt:lpstr>'19 sklop'!Področje_tiskanja</vt:lpstr>
      <vt:lpstr>'2 sklop'!Področje_tiskanja</vt:lpstr>
      <vt:lpstr>'20 sklop'!Področje_tiskanja</vt:lpstr>
      <vt:lpstr>'21 sklop'!Področje_tiskanja</vt:lpstr>
      <vt:lpstr>'22 sklop'!Področje_tiskanja</vt:lpstr>
      <vt:lpstr>'23 sklop'!Področje_tiskanja</vt:lpstr>
      <vt:lpstr>'24 sklop'!Področje_tiskanja</vt:lpstr>
      <vt:lpstr>'25 sklop'!Področje_tiskanja</vt:lpstr>
      <vt:lpstr>'26 sklop'!Področje_tiskanja</vt:lpstr>
      <vt:lpstr>'27 sklop'!Področje_tiskanja</vt:lpstr>
      <vt:lpstr>'28 sklop'!Področje_tiskanja</vt:lpstr>
      <vt:lpstr>'29 sklop'!Področje_tiskanja</vt:lpstr>
      <vt:lpstr>'3 sklop'!Področje_tiskanja</vt:lpstr>
      <vt:lpstr>'30 sklop'!Področje_tiskanja</vt:lpstr>
      <vt:lpstr>'31 sklop'!Področje_tiskanja</vt:lpstr>
      <vt:lpstr>'32 sklop'!Področje_tiskanja</vt:lpstr>
      <vt:lpstr>'33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'18 sklop'!Tiskanje_naslovov</vt:lpstr>
      <vt:lpstr>'19 sklop'!Tiskanje_naslovov</vt:lpstr>
      <vt:lpstr>'2 sklop'!Tiskanje_naslovov</vt:lpstr>
      <vt:lpstr>'20 sklop'!Tiskanje_naslovov</vt:lpstr>
      <vt:lpstr>'21 sklop'!Tiskanje_naslovov</vt:lpstr>
      <vt:lpstr>'22 sklop'!Tiskanje_naslovov</vt:lpstr>
      <vt:lpstr>'23 sklop'!Tiskanje_naslovov</vt:lpstr>
      <vt:lpstr>'24 sklop'!Tiskanje_naslovov</vt:lpstr>
      <vt:lpstr>'25 sklop'!Tiskanje_naslovov</vt:lpstr>
      <vt:lpstr>'26 sklop'!Tiskanje_naslovov</vt:lpstr>
      <vt:lpstr>'27 sklop'!Tiskanje_naslovov</vt:lpstr>
      <vt:lpstr>'28 sklop'!Tiskanje_naslovov</vt:lpstr>
      <vt:lpstr>'29 sklop'!Tiskanje_naslovov</vt:lpstr>
      <vt:lpstr>'3 sklop'!Tiskanje_naslovov</vt:lpstr>
      <vt:lpstr>'30 sklop'!Tiskanje_naslovov</vt:lpstr>
      <vt:lpstr>'31 sklop'!Tiskanje_naslovov</vt:lpstr>
      <vt:lpstr>'32 sklop'!Tiskanje_naslovov</vt:lpstr>
      <vt:lpstr>'33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Jaka Grabeljšek</cp:lastModifiedBy>
  <cp:lastPrinted>2017-04-04T10:04:35Z</cp:lastPrinted>
  <dcterms:created xsi:type="dcterms:W3CDTF">2015-11-17T14:01:44Z</dcterms:created>
  <dcterms:modified xsi:type="dcterms:W3CDTF">2017-04-04T20:54:07Z</dcterms:modified>
</cp:coreProperties>
</file>